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REFORMA BARRA GRANDE - IDOSOS\PLANILHAS\"/>
    </mc:Choice>
  </mc:AlternateContent>
  <xr:revisionPtr revIDLastSave="0" documentId="13_ncr:1_{ADA13BCB-45F8-4B40-95FD-9319E426D2F4}" xr6:coauthVersionLast="47" xr6:coauthVersionMax="47" xr10:uidLastSave="{00000000-0000-0000-0000-000000000000}"/>
  <bookViews>
    <workbookView xWindow="-120" yWindow="-120" windowWidth="29040" windowHeight="15840" tabRatio="697" xr2:uid="{00000000-000D-0000-FFFF-FFFF00000000}"/>
  </bookViews>
  <sheets>
    <sheet name="Orçamento" sheetId="32" r:id="rId1"/>
    <sheet name="Composições" sheetId="37" r:id="rId2"/>
    <sheet name="Resumo" sheetId="38" r:id="rId3"/>
    <sheet name="BDI - CORRETO" sheetId="39" r:id="rId4"/>
    <sheet name="Cronograma" sheetId="35" r:id="rId5"/>
  </sheets>
  <definedNames>
    <definedName name="_xlnm._FilterDatabase" localSheetId="3" hidden="1">'BDI - CORRETO'!#REF!</definedName>
    <definedName name="_xlnm._FilterDatabase" localSheetId="1" hidden="1">Composições!#REF!</definedName>
    <definedName name="_xlnm._FilterDatabase" localSheetId="0" hidden="1">Orçamento!#REF!</definedName>
    <definedName name="_xlnm._FilterDatabase" localSheetId="2" hidden="1">Resumo!#REF!</definedName>
    <definedName name="_xlnm.Print_Area" localSheetId="3">'BDI - CORRETO'!$A$1:$J$28</definedName>
    <definedName name="_xlnm.Print_Area" localSheetId="1">Composições!$A$1:$J$35</definedName>
    <definedName name="_xlnm.Print_Area" localSheetId="4">Cronograma!$A$1:$J$34</definedName>
    <definedName name="_xlnm.Print_Area" localSheetId="0">Orçamento!$A$1:$K$111</definedName>
    <definedName name="_xlnm.Print_Area" localSheetId="2">Resumo!$A$1:$J$42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5" i="32" l="1"/>
  <c r="J45" i="32" s="1"/>
  <c r="E27" i="38" l="1"/>
  <c r="B23" i="35" s="1"/>
  <c r="E13" i="38"/>
  <c r="E33" i="38"/>
  <c r="E31" i="38"/>
  <c r="I65" i="32"/>
  <c r="J65" i="32" s="1"/>
  <c r="I64" i="32"/>
  <c r="J64" i="32" s="1"/>
  <c r="C62" i="32"/>
  <c r="E62" i="32"/>
  <c r="I63" i="32"/>
  <c r="J63" i="32" s="1"/>
  <c r="I46" i="32" l="1"/>
  <c r="J46" i="32" s="1"/>
  <c r="H16" i="39"/>
  <c r="D26" i="39" l="1"/>
  <c r="B6" i="39"/>
  <c r="B5" i="39"/>
  <c r="B4" i="39"/>
  <c r="I12" i="37"/>
  <c r="I13" i="37"/>
  <c r="I16" i="37" s="1"/>
  <c r="I14" i="37"/>
  <c r="I15" i="37"/>
  <c r="C99" i="32"/>
  <c r="C96" i="32"/>
  <c r="I20" i="37"/>
  <c r="I21" i="37"/>
  <c r="I22" i="37"/>
  <c r="H62" i="32" l="1"/>
  <c r="I29" i="32"/>
  <c r="I28" i="32"/>
  <c r="J28" i="32" s="1"/>
  <c r="I66" i="32"/>
  <c r="J66" i="32" s="1"/>
  <c r="I44" i="32" l="1"/>
  <c r="J44" i="32" s="1"/>
  <c r="J29" i="32"/>
  <c r="I87" i="32"/>
  <c r="J87" i="32" s="1"/>
  <c r="I103" i="32"/>
  <c r="J103" i="32" s="1"/>
  <c r="I102" i="32"/>
  <c r="J102" i="32" s="1"/>
  <c r="I21" i="32"/>
  <c r="J21" i="32" s="1"/>
  <c r="I74" i="32"/>
  <c r="J74" i="32" s="1"/>
  <c r="I75" i="32"/>
  <c r="J75" i="32" s="1"/>
  <c r="I76" i="32"/>
  <c r="J76" i="32" s="1"/>
  <c r="I77" i="32"/>
  <c r="J77" i="32" s="1"/>
  <c r="I78" i="32"/>
  <c r="J78" i="32" s="1"/>
  <c r="I73" i="32" l="1"/>
  <c r="J73" i="32" s="1"/>
  <c r="J79" i="32" s="1"/>
  <c r="I27" i="38" s="1"/>
  <c r="D23" i="35" l="1"/>
  <c r="G23" i="35" s="1"/>
  <c r="I52" i="32"/>
  <c r="J52" i="32" s="1"/>
  <c r="I53" i="32"/>
  <c r="J53" i="32" s="1"/>
  <c r="I54" i="32"/>
  <c r="J54" i="32" s="1"/>
  <c r="I55" i="32"/>
  <c r="J55" i="32" s="1"/>
  <c r="I56" i="32"/>
  <c r="J56" i="32" s="1"/>
  <c r="I57" i="32"/>
  <c r="J57" i="32" s="1"/>
  <c r="I58" i="32"/>
  <c r="J58" i="32" s="1"/>
  <c r="I30" i="32"/>
  <c r="I32" i="32"/>
  <c r="I31" i="32"/>
  <c r="I34" i="32"/>
  <c r="I27" i="32"/>
  <c r="J27" i="32" s="1"/>
  <c r="I33" i="32"/>
  <c r="I22" i="32"/>
  <c r="J22" i="32" s="1"/>
  <c r="I14" i="32"/>
  <c r="I101" i="32"/>
  <c r="J101" i="32" s="1"/>
  <c r="I100" i="32"/>
  <c r="J100" i="32" s="1"/>
  <c r="I98" i="32"/>
  <c r="J98" i="32" s="1"/>
  <c r="I97" i="32"/>
  <c r="J97" i="32" s="1"/>
  <c r="I92" i="32"/>
  <c r="J92" i="32" s="1"/>
  <c r="I91" i="32"/>
  <c r="J91" i="32" s="1"/>
  <c r="I90" i="32"/>
  <c r="J90" i="32" s="1"/>
  <c r="I89" i="32"/>
  <c r="J89" i="32" s="1"/>
  <c r="I88" i="32"/>
  <c r="J88" i="32" s="1"/>
  <c r="I86" i="32"/>
  <c r="J86" i="32" s="1"/>
  <c r="J93" i="32" s="1"/>
  <c r="I19" i="37"/>
  <c r="I23" i="37" s="1"/>
  <c r="H96" i="32" l="1"/>
  <c r="I96" i="32" s="1"/>
  <c r="J96" i="32" s="1"/>
  <c r="H23" i="35"/>
  <c r="I23" i="35"/>
  <c r="I31" i="38"/>
  <c r="J30" i="32"/>
  <c r="J31" i="32"/>
  <c r="J32" i="32"/>
  <c r="J33" i="32"/>
  <c r="J34" i="32"/>
  <c r="J14" i="32"/>
  <c r="B26" i="35"/>
  <c r="B25" i="35"/>
  <c r="E29" i="38"/>
  <c r="E25" i="38"/>
  <c r="E23" i="38"/>
  <c r="E21" i="38"/>
  <c r="E19" i="38"/>
  <c r="E17" i="38"/>
  <c r="E15" i="38"/>
  <c r="B13" i="38"/>
  <c r="I13" i="32"/>
  <c r="J13" i="32" s="1"/>
  <c r="J15" i="32" s="1"/>
  <c r="I13" i="38" l="1"/>
  <c r="I27" i="37"/>
  <c r="I26" i="37"/>
  <c r="I28" i="37" l="1"/>
  <c r="H99" i="32" s="1"/>
  <c r="I99" i="32" s="1"/>
  <c r="J99" i="32" s="1"/>
  <c r="J104" i="32" l="1"/>
  <c r="I33" i="38" s="1"/>
  <c r="I43" i="32"/>
  <c r="J43" i="32" s="1"/>
  <c r="J47" i="32" s="1"/>
  <c r="I20" i="32"/>
  <c r="J20" i="32" s="1"/>
  <c r="I19" i="32"/>
  <c r="J19" i="32" s="1"/>
  <c r="I67" i="32"/>
  <c r="J67" i="32" s="1"/>
  <c r="I68" i="32"/>
  <c r="I69" i="32"/>
  <c r="J69" i="32" s="1"/>
  <c r="B4" i="37"/>
  <c r="D40" i="38"/>
  <c r="B35" i="38"/>
  <c r="B24" i="35"/>
  <c r="B22" i="35"/>
  <c r="B21" i="35"/>
  <c r="B20" i="35"/>
  <c r="B19" i="35"/>
  <c r="B18" i="35"/>
  <c r="B17" i="35"/>
  <c r="B16" i="35"/>
  <c r="B7" i="38"/>
  <c r="B6" i="38"/>
  <c r="B5" i="38"/>
  <c r="B4" i="38"/>
  <c r="B29" i="35"/>
  <c r="I21" i="38" l="1"/>
  <c r="J68" i="32"/>
  <c r="D26" i="35" l="1"/>
  <c r="E26" i="35" s="1"/>
  <c r="C32" i="35"/>
  <c r="I82" i="32"/>
  <c r="J82" i="32" s="1"/>
  <c r="J83" i="32" s="1"/>
  <c r="I62" i="32"/>
  <c r="I51" i="32"/>
  <c r="J51" i="32" s="1"/>
  <c r="I35" i="32"/>
  <c r="J35" i="32" s="1"/>
  <c r="I26" i="32"/>
  <c r="J26" i="32" s="1"/>
  <c r="I39" i="32"/>
  <c r="J39" i="32" s="1"/>
  <c r="J40" i="32" s="1"/>
  <c r="I50" i="32"/>
  <c r="J50" i="32" s="1"/>
  <c r="J59" i="32" s="1"/>
  <c r="B6" i="37"/>
  <c r="B5" i="37"/>
  <c r="B29" i="37"/>
  <c r="J36" i="32" l="1"/>
  <c r="I26" i="35"/>
  <c r="F26" i="35"/>
  <c r="I17" i="38"/>
  <c r="D25" i="35"/>
  <c r="E25" i="35" s="1"/>
  <c r="J62" i="32"/>
  <c r="J70" i="32" s="1"/>
  <c r="I25" i="35" l="1"/>
  <c r="F25" i="35"/>
  <c r="I29" i="38"/>
  <c r="I25" i="38"/>
  <c r="D18" i="35"/>
  <c r="E18" i="35" s="1"/>
  <c r="I18" i="32"/>
  <c r="J18" i="32" s="1"/>
  <c r="J23" i="32" s="1"/>
  <c r="I18" i="35" l="1"/>
  <c r="F18" i="35"/>
  <c r="D22" i="35"/>
  <c r="J106" i="32"/>
  <c r="D24" i="35"/>
  <c r="E24" i="35" s="1"/>
  <c r="I24" i="35" l="1"/>
  <c r="F24" i="35"/>
  <c r="G22" i="35"/>
  <c r="I15" i="38"/>
  <c r="I23" i="38"/>
  <c r="D21" i="35" s="1"/>
  <c r="G21" i="35" s="1"/>
  <c r="D20" i="35"/>
  <c r="G20" i="35" s="1"/>
  <c r="I20" i="35" s="1"/>
  <c r="B9" i="35"/>
  <c r="B8" i="35"/>
  <c r="B7" i="35"/>
  <c r="B6" i="35"/>
  <c r="H21" i="35" l="1"/>
  <c r="I21" i="35"/>
  <c r="I22" i="35"/>
  <c r="H22" i="35"/>
  <c r="D17" i="35"/>
  <c r="E17" i="35" s="1"/>
  <c r="I17" i="35" s="1"/>
  <c r="I19" i="38"/>
  <c r="D19" i="35" s="1"/>
  <c r="E19" i="35" s="1"/>
  <c r="D16" i="35"/>
  <c r="D27" i="35" l="1"/>
  <c r="F19" i="35"/>
  <c r="I19" i="35"/>
  <c r="I35" i="38"/>
  <c r="K35" i="38" s="1"/>
  <c r="I8" i="38"/>
  <c r="G27" i="38" s="1"/>
  <c r="E16" i="35"/>
  <c r="I16" i="35" s="1"/>
  <c r="I27" i="35" s="1"/>
  <c r="H20" i="35" l="1"/>
  <c r="G31" i="38"/>
  <c r="G33" i="38"/>
  <c r="G35" i="38"/>
  <c r="G23" i="38"/>
  <c r="G19" i="38"/>
  <c r="G29" i="38"/>
  <c r="G15" i="38"/>
  <c r="G13" i="38"/>
  <c r="G17" i="38"/>
  <c r="G21" i="38"/>
  <c r="G25" i="38"/>
  <c r="J8" i="32"/>
  <c r="F17" i="35" l="1"/>
  <c r="E27" i="35"/>
  <c r="G27" i="35" l="1"/>
  <c r="H27" i="35" s="1"/>
  <c r="F27" i="35"/>
  <c r="F16" i="35" l="1"/>
</calcChain>
</file>

<file path=xl/sharedStrings.xml><?xml version="1.0" encoding="utf-8"?>
<sst xmlns="http://schemas.openxmlformats.org/spreadsheetml/2006/main" count="428" uniqueCount="247">
  <si>
    <t>ITEM</t>
  </si>
  <si>
    <t>CÓDIGO</t>
  </si>
  <si>
    <t>FONTE</t>
  </si>
  <si>
    <t>DESCRIÇÃO DOS SERVIÇOS</t>
  </si>
  <si>
    <t>UNID.</t>
  </si>
  <si>
    <t>QUANT.</t>
  </si>
  <si>
    <t>VALOR (R$)</t>
  </si>
  <si>
    <t>SINAPI</t>
  </si>
  <si>
    <t xml:space="preserve">Subtotal </t>
  </si>
  <si>
    <t xml:space="preserve">                   Prefeitura Municipal de Cunhataí - SC </t>
  </si>
  <si>
    <t>VALOR TOTAL(R$):</t>
  </si>
  <si>
    <t xml:space="preserve">A REALIZAR
</t>
  </si>
  <si>
    <t>MÊS 2</t>
  </si>
  <si>
    <t>MÊS 1</t>
  </si>
  <si>
    <t>VALOR  (R$)</t>
  </si>
  <si>
    <t>BDI :</t>
  </si>
  <si>
    <t>PR. UNIT.(R$) sem bdi</t>
  </si>
  <si>
    <t>PR. UNIT.(R$) com bdi</t>
  </si>
  <si>
    <t>Custo TOTAL com BDI incluso</t>
  </si>
  <si>
    <t>Luciano Franz</t>
  </si>
  <si>
    <t>2.1</t>
  </si>
  <si>
    <t>CRONOGRAMA FÍSICO-FINANCEIRO DA OBRA</t>
  </si>
  <si>
    <t>SOMATÓRIO</t>
  </si>
  <si>
    <t>%</t>
  </si>
  <si>
    <t>ITENS</t>
  </si>
  <si>
    <t>Prefeito : _____________________________________________</t>
  </si>
  <si>
    <t>Responsável Técnico: __________________________________________</t>
  </si>
  <si>
    <t>m²</t>
  </si>
  <si>
    <t>m³</t>
  </si>
  <si>
    <t>Prefeito Municipal de Cunhataí</t>
  </si>
  <si>
    <t xml:space="preserve">Responsável Técnico: </t>
  </si>
  <si>
    <t xml:space="preserve">Prefeito : </t>
  </si>
  <si>
    <t>VALORES ( R$ )</t>
  </si>
  <si>
    <t>Total</t>
  </si>
  <si>
    <t>1.0</t>
  </si>
  <si>
    <t xml:space="preserve"> Adriel Stuchi - Arquiteto e Urbanista - CAU n° A147216-0</t>
  </si>
  <si>
    <t xml:space="preserve">  TOTAL</t>
  </si>
  <si>
    <t xml:space="preserve">Luciano Franz                </t>
  </si>
  <si>
    <t>PLANILHA ORÇAMENTÁRIA</t>
  </si>
  <si>
    <t>PLANILHA RESUMO</t>
  </si>
  <si>
    <t xml:space="preserve">           PREFEITURA MUNICIPAL DE CUNHATAÍ - SC </t>
  </si>
  <si>
    <t xml:space="preserve">PREFEITURA MUNICIPAL DE CUNHATAÍ - SC </t>
  </si>
  <si>
    <t>VALORES</t>
  </si>
  <si>
    <t>BDI : 22%</t>
  </si>
  <si>
    <t>Responsável Técnico: ___________________________________________</t>
  </si>
  <si>
    <t>_____________________________________________________</t>
  </si>
  <si>
    <t>SINAPI-I</t>
  </si>
  <si>
    <t>PLANILHA DE COMPOSIÇÕES</t>
  </si>
  <si>
    <t>COMPOSIÇÃO 01</t>
  </si>
  <si>
    <t>1.2</t>
  </si>
  <si>
    <t>PREÇO UNITÁRIO COMPOSIÇÃO</t>
  </si>
  <si>
    <t>SERVENTE COM ENCARGOS COMPLEMENTARES</t>
  </si>
  <si>
    <t>Prefeito : ___________________________________</t>
  </si>
  <si>
    <t>CUSTO UNITÁRIO</t>
  </si>
  <si>
    <t>PREÇO DO SERVIÇO</t>
  </si>
  <si>
    <t>COMPOSIÇÃO 03</t>
  </si>
  <si>
    <t>3.0</t>
  </si>
  <si>
    <t>3.1</t>
  </si>
  <si>
    <t>3.2</t>
  </si>
  <si>
    <t>3.3</t>
  </si>
  <si>
    <t>COMPOSIÇÃO 02</t>
  </si>
  <si>
    <t>2.2</t>
  </si>
  <si>
    <t>2.3</t>
  </si>
  <si>
    <t>3.4</t>
  </si>
  <si>
    <t>CHAPISCO APLICADO EM ALVENARIAS E ESTRUTURAS DE CONCRETO INTERNAS, COM COLHER DE PEDREIRO. ARGAMASSA TRAÇO 1:3 COM PREPARO MANUAL.</t>
  </si>
  <si>
    <t>m</t>
  </si>
  <si>
    <t xml:space="preserve">SINAPI </t>
  </si>
  <si>
    <t>3.5</t>
  </si>
  <si>
    <t xml:space="preserve">m </t>
  </si>
  <si>
    <t xml:space="preserve">PINTURA LÁTEX ACRÍLICA PREMIUM, APLICAÇÃO MANUAL EM PAREDES, DUAS DEMÃOS. </t>
  </si>
  <si>
    <t>4.0</t>
  </si>
  <si>
    <t>4.1</t>
  </si>
  <si>
    <t>5.0</t>
  </si>
  <si>
    <t>5.1</t>
  </si>
  <si>
    <t>5.2</t>
  </si>
  <si>
    <t>5.3</t>
  </si>
  <si>
    <t>6.0</t>
  </si>
  <si>
    <t>7.1</t>
  </si>
  <si>
    <t>7.2</t>
  </si>
  <si>
    <t>9.1</t>
  </si>
  <si>
    <t>COBERTURA</t>
  </si>
  <si>
    <t>Unid.</t>
  </si>
  <si>
    <t>7.0</t>
  </si>
  <si>
    <t>8.0</t>
  </si>
  <si>
    <t>9.0</t>
  </si>
  <si>
    <t>10.1</t>
  </si>
  <si>
    <t>10.2</t>
  </si>
  <si>
    <t>10.3</t>
  </si>
  <si>
    <t>COTAÇÃO</t>
  </si>
  <si>
    <t>10.4</t>
  </si>
  <si>
    <t>10.5</t>
  </si>
  <si>
    <t>10.6</t>
  </si>
  <si>
    <t>10.0</t>
  </si>
  <si>
    <t xml:space="preserve">Despesas Financeiras </t>
  </si>
  <si>
    <t xml:space="preserve">Administração Central </t>
  </si>
  <si>
    <t xml:space="preserve"> _________________________________</t>
  </si>
  <si>
    <t>CALHA EM CHAPA DE AÇO GALVANIZADO NÚMERO 24, DESENVOLVIMENTO DE 33 CM, INCLUSO TRANSPORTE VERTICAL.</t>
  </si>
  <si>
    <t>TUBO PVC, SÉRIE R, ÁGUA PLUVIAL, DN 100 MM, FORNECIDO E INSTALADO EM CONDUTORES VERTICAIS DE ÁGUAS PLUVIAIS.</t>
  </si>
  <si>
    <t>CURVA DE PVC, 90 GRAUS, SERIE R, DN 100 MM, PARA ESGOTO PREDIAL</t>
  </si>
  <si>
    <t>Unid</t>
  </si>
  <si>
    <t xml:space="preserve">ALVENARIA E VEDAÇÕES </t>
  </si>
  <si>
    <t>PISO EM CONCRETO 20 MPA PREPARO MECÂNICO, ESPESSURA 7CM.</t>
  </si>
  <si>
    <t>ESQUADRIAS</t>
  </si>
  <si>
    <t>3.6</t>
  </si>
  <si>
    <t>3.7</t>
  </si>
  <si>
    <t>3.8</t>
  </si>
  <si>
    <t>11.0</t>
  </si>
  <si>
    <t>1.3</t>
  </si>
  <si>
    <t>ALVENARIA DE VEDAÇÃO DE BLOCOS CERÂMICOS FURADOS NA HORIZONTAL DE 11,5X19X19 CM (ESPESSURA 11,5 CM) E ARGAMASSA DE ASSENTAMENTO COM PREPARO EM BETONEIRA.</t>
  </si>
  <si>
    <t>6.1</t>
  </si>
  <si>
    <t>6.2</t>
  </si>
  <si>
    <t>6.3</t>
  </si>
  <si>
    <t>8.1</t>
  </si>
  <si>
    <t>8.2</t>
  </si>
  <si>
    <t>8.3</t>
  </si>
  <si>
    <t>8.4</t>
  </si>
  <si>
    <t>8.5</t>
  </si>
  <si>
    <t>11.1</t>
  </si>
  <si>
    <t>ARAME GALVANIZADO 12 BWG,D = 2,76 MM (0,048 KG/M) OU 14 BWG,D = 2,11 MM
(0,026 KG/M)</t>
  </si>
  <si>
    <t>6.4</t>
  </si>
  <si>
    <t>6.5</t>
  </si>
  <si>
    <t>6.6</t>
  </si>
  <si>
    <t>11.2</t>
  </si>
  <si>
    <t>11.3</t>
  </si>
  <si>
    <t>6.7</t>
  </si>
  <si>
    <t>DEMOLIÇÕES E REMOÇÕES</t>
  </si>
  <si>
    <t>INSTALAÇÕES HIDROSSANITÁRIAS</t>
  </si>
  <si>
    <t>SANITÁRIO ACESSÍVEL</t>
  </si>
  <si>
    <t>2.4</t>
  </si>
  <si>
    <t>2.5</t>
  </si>
  <si>
    <t xml:space="preserve">DEMOLIÇÃO DE ALVENARIA DE BLOCO FURADO, DE FORMA MANUAL, SEM REAPROVEITAMENTO. </t>
  </si>
  <si>
    <t>REMOÇÃO DE PORTAS, DE FORMA MANUAL, SEM REAPROVEITAMENTO.</t>
  </si>
  <si>
    <t>BARRA DE APOIO RETA, EM ALUMINIO, COMPRIMENTO 40 CM, FIXADA NA PAREDE -
FORNECIMENTO E INSTALAÇÃO.</t>
  </si>
  <si>
    <t>BARRA DE APOIO RETA, EM ACO EM ALUMINIO, COMPRIMENTO 70 CM, FIXADA NA
PAREDE - FORNECIMENTO E INSTALAÇÃO</t>
  </si>
  <si>
    <t>BARRA DE APOIO RETA, EM ALUMINIO, COMPRIMENTO 80 CM, FIXADA NA PAREDE -
FORNECIMENTO E INSTALAÇÃO.</t>
  </si>
  <si>
    <t>ALARME DE EMERGÊNCIA PARA SANITÁRIO ACESSÍVEL - FORNECIMENTO E INSTALAÇÃO</t>
  </si>
  <si>
    <t>COMPOSIÇÃO PARAMÉTRICA DE PONTO ELÉTRICO DE TOMADA DE USO ESPECÍFICO 2P+T (20A/250V) EM EDIFÍCIO RESIDENCIAL COM ELETRODUTO EMBUTIDO SEM NECESSIDADE DE RASGOS, INCLUSO TOMADA, ELETRODUTO, CABO E QUEBRA</t>
  </si>
  <si>
    <t>1.1</t>
  </si>
  <si>
    <t>3.9</t>
  </si>
  <si>
    <t>PISO PODOTÁTIL DE ALERTA OU DIRECIONAL, DE BORRACHA, ASSENTADO SOBRE
ARGAMASSA</t>
  </si>
  <si>
    <t>REVESTIMENTO CERÂMICO PARA PISO COM PLACAS TIPO ESMALTADA EXTRA DE DIMENSÕES 45X45 CM APLICADA EM AMBIENTES DE ÁREA MAIOR QUE 10 M2.</t>
  </si>
  <si>
    <t>DEMOLIÇÃO DE REVESTIMENTO CERÂMICO, DE FORMA MECANIZADA COM MARTELETE SEM REAPROVEITAMENTO.</t>
  </si>
  <si>
    <t>CORRIMÃO SIMPLES, DIÂMETRO EXTERNO = 1 1/2, EM AÇO GALVANIZADO</t>
  </si>
  <si>
    <t>RAMPAS DE ACESSO EM PISO CIMENTADO COM ACABAMENTO LISO EM CONCRETO FCK = 20MPA, TRAÇO 1:2,7:3 (EM MASSA SECA DE CIMENTO/ AREIA MÉDIA/ BRITA 1) - PREPARO MECÂNICO COM BETONEIRA 600 L.</t>
  </si>
  <si>
    <t>PINTURA COM TINTA ALQUÍDICA DE FUNDO E ACABAMENTO (ESMALTE SINTÉTICO GRAFITE) PULVERIZADA SOBRE PERFIL METÁLICO EXECUTADO EM FÁBRICA (POR DEMÃO).</t>
  </si>
  <si>
    <t>PINTURA DE PISO COM TINTA ACRÍLICA, APLICAÇÃO MANUAL, 2 DEMÃOS, INCLUSO FUNDO PREPARADOR.</t>
  </si>
  <si>
    <t>FABRICAÇÃO, MONTAGEM E DESMONTAGEM DE FÔRMA PARA VIGA BALDRAME, EM MADEIRA SERRADA, E=25 MM, 4 UTILIZAÇÕES.</t>
  </si>
  <si>
    <t>LAVATÓRIO LOUÇA BRANCA COM COLUNA, *44 X 35,5* CM, PADRÃO POPULAR - FORNECIMENTO E INSTALAÇÃO.</t>
  </si>
  <si>
    <t>LAVATÓRIO LOUÇA BRANCA SUSPENSO, 29,5 X 39CM OU EQUIVALENTE, PADRÃO POPULAR - FORNECIMENTO E INSTALAÇÃO.</t>
  </si>
  <si>
    <t>PISOS E RAMPAS ACESSÍVEIS</t>
  </si>
  <si>
    <t>TIJOLO CERAMICO REFRATARIO 2,5 X 11,4 X 22,9 CM (L X A X C)</t>
  </si>
  <si>
    <t xml:space="preserve">CHAPISCO APLICADO EM ALVENARIAS E ESTRUTURAS DE CONCRETO INTERNAS, COM COLHER DE PEDREIRO. ARGAMASSA TRAÇO 1:3 COM PREPARO MANUAL. </t>
  </si>
  <si>
    <t xml:space="preserve">APLICAÇÃO MANUAL DE PINTURA COM TINTA LÁTEX ACRÍLICA EM PAREDES, DUAS DEMÃOS. </t>
  </si>
  <si>
    <t>MASSA PLASTICA PARA MARMORE/GRANITO</t>
  </si>
  <si>
    <t xml:space="preserve">CONCRETO FCK = 20MPA, TRAÇO 1:2,7:3 (EM MASSA SECA DE CIMENTO/ AREIAMÉDIA/ BRITA 1) - PREPARO MECÂNICO COM BETONEIRA 600 L. </t>
  </si>
  <si>
    <t>SUPORTE PARA CHURRASQUEIRA EM INÓX PARA GRELHAS E ESPETOS</t>
  </si>
  <si>
    <t>kg</t>
  </si>
  <si>
    <t>FECHAMENTO EM TELA E MURETA DE CONCRETO</t>
  </si>
  <si>
    <t>APLICAÇÃO MANUAL DE MASSA ACRÍLICA EM PAREDES, UMA DEMÃO.</t>
  </si>
  <si>
    <t>2.0</t>
  </si>
  <si>
    <t xml:space="preserve">CHURRASQUEIRA   </t>
  </si>
  <si>
    <t xml:space="preserve">Unid. </t>
  </si>
  <si>
    <t>TOALHEIRO PLASTICO TIPO DISPENSER PARA PAPEL TOALHA INTERFOLHADO - FORNECIMENTO E INSTALAÇÃO.</t>
  </si>
  <si>
    <t>PAPELEIRA PLASTICA TIPO DISPENSER PARA PAPEL HIGIENICO ROLAO -FORNECIMENTO E INSTALAÇÃO.</t>
  </si>
  <si>
    <t>6.8</t>
  </si>
  <si>
    <t>6.9</t>
  </si>
  <si>
    <t>8.6</t>
  </si>
  <si>
    <t>TELA DE ARAME GALVANIZADA REVESTIDA EM PVC, QUADRANGULAR /LOSANGULAR, FIO 2,11 MM (14 BWG), BITOLA FINAL = *2,8* MM, MALHA 8* X 8* CM, H= 2 M - FORNECIMENTO E INSTALAÇÃO.</t>
  </si>
  <si>
    <t>MOURAO DE CONCRETO RETO, SECAO QUADRADA, *10 X 10* CM, H= 3,00 M - FORNECIMENTO E INSTALAÇÃO.</t>
  </si>
  <si>
    <t>PONTO DE CONSUMO TERMINAL DE ÁGUA FRIA (SUBRAMAL) COM TUBULAÇÃO DE PVC, DN 25 MM, INSTALADO EM RAMAL DE ÁGUA, INCLUSOS RASGO E CHUMBAMENTO EM ALVENARIA.</t>
  </si>
  <si>
    <t>CAIXA DE GORDURA SIMPLES, CIRCULAR, EM CONCRETO PRÉ-MOLDADO,
DIÂMETROINTERNO = 0,4 M, ALTURA INTERNA = 0,4 M - FORNECIMENTO E INSTALAÇÃO</t>
  </si>
  <si>
    <t xml:space="preserve">TUBO PVC, SERIE NORMAL, ESGOTO PREDIAL, DN 50 MM, FORNECIDO E INSTALADO EM RAMAL DE DESCARGA OU RAMAL DE ESGOTO SANITÁRIO. </t>
  </si>
  <si>
    <t xml:space="preserve">SINAPI-I </t>
  </si>
  <si>
    <t xml:space="preserve">JOELHO, PVC SERIE R, 45 GRAUS, DN 50 MM, PARA ESGOTO PREDIAL </t>
  </si>
  <si>
    <t xml:space="preserve">JOELHO, PVC SERIE R, 90 GRAUS, DN 50 MM, PARA ESGOTO PREDIAL </t>
  </si>
  <si>
    <t>TORNEIRA PLASTICA DE MESA, BICA MOVEL, PARA COZINHA 1/2 "</t>
  </si>
  <si>
    <t xml:space="preserve">INSTALAÇÕES ELÉTRICAS </t>
  </si>
  <si>
    <t>10.7</t>
  </si>
  <si>
    <t>11.4</t>
  </si>
  <si>
    <t>11.5</t>
  </si>
  <si>
    <t>11.6</t>
  </si>
  <si>
    <t>11.7</t>
  </si>
  <si>
    <t>11.8</t>
  </si>
  <si>
    <t>CONCRETO MAGRO PARA LASTRO, TRAÇO 1:4,5:4,5 (EM MASSA SECA DE CIMENTO/ AREIA MÉDIA/ BRITA 1) - PREPARO MANUAL. FUNDAÇÕES DOS MOURÕES DE CONCRETO</t>
  </si>
  <si>
    <t>RODAPÉ CERÂMICO DE 7CM DE ALTURA COM PLACAS TIPO ESMALTADA EXTRA DE DIMENSÕES 45X45CM</t>
  </si>
  <si>
    <t>EMENDA DE FORRO EM RÉGUAS DE PVC, FRISADO, PARA AMBIENTES COMERCIAIS, INCLUSIVE ESTRUTURA BIDIRECIONAL DE FIXAÇÃO.</t>
  </si>
  <si>
    <t>3.10</t>
  </si>
  <si>
    <t>SOLEIRA EM MÁRMORE, LARGURA 15 CM, ESPESSURA 2,0 CM.</t>
  </si>
  <si>
    <t>7.3</t>
  </si>
  <si>
    <t>7.4</t>
  </si>
  <si>
    <t>7.5</t>
  </si>
  <si>
    <t>BOCAL EM GRANITO, POLIDO, TIPO ANDORINHA OU PRETO ABSOLUTO, E= *2,5* CM - FORNECIMENTO E INSTALAÇÃO</t>
  </si>
  <si>
    <t>ENDEREÇO: COMUNIDADE BARRA GRANDE, INTERIOR DE CUNHATAÍ-SC.</t>
  </si>
  <si>
    <t>PARAFUSO NIQUELADO 3 1/2" COM ACABAMENTO CROMADO PARA FIXAR PECA SANITARIA, INCLUI PORCA CEGA, ARRUELA E BUCHA DE NYLON TAMANHO S-8</t>
  </si>
  <si>
    <t>ENCANADOR OU BOMBEIRO HIDRÁULICO COM ENCARGOS COMPLEMENTARES</t>
  </si>
  <si>
    <t>BARRA DE APOIO RETA, EM ALUMINIO, COMPRIMENTO 40 CM, DIAMETRO MINIMO 3 CM</t>
  </si>
  <si>
    <t>BARRA DE APOIO RETA, EM ALUMINIO, COMPRIMENTO 40 CM, FIXADA NA PAREDE - FORNECIMENTO E INSTALAÇÃO.</t>
  </si>
  <si>
    <t>h</t>
  </si>
  <si>
    <t>AUXILIAR DE ELETRICISTA COM ENCARGOS COMPLEMENTARES</t>
  </si>
  <si>
    <t xml:space="preserve">ALARME DE EMERGÊNCIA  </t>
  </si>
  <si>
    <t>M</t>
  </si>
  <si>
    <t xml:space="preserve">ELETRODO REVESTIDO AWS - E7018, DIAMETRO IGUAL A 4,00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</si>
  <si>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MONTADOR DE ESTRUTURA METÁLICA COM ENCARGOS COMPLEMENTARES</t>
  </si>
  <si>
    <t xml:space="preserve">KG    </t>
  </si>
  <si>
    <t>H</t>
  </si>
  <si>
    <t>1.4</t>
  </si>
  <si>
    <t>FABRICAÇÃO E INSTALAÇÃO DE TESOURA INTEIRA EM AÇO, VÃO DE 3 M, PARA TELHA, METÁLICA, INCLUSO IÇAMENTO, PERFIL DE AÇO 30X30MM ESPESSURA 0,90MM. (SINAPI 92602)</t>
  </si>
  <si>
    <t>Seguro e Garantia</t>
  </si>
  <si>
    <t>Risco</t>
  </si>
  <si>
    <t>Lucro</t>
  </si>
  <si>
    <t>Tributos (impostos COFINS 3%, e PIS 0,65%)</t>
  </si>
  <si>
    <t>Tributos (ISS, variável de acordo com o Município)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</si>
  <si>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</si>
  <si>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</si>
  <si>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</si>
  <si>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</si>
  <si>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</si>
  <si>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AC</t>
  </si>
  <si>
    <t>SG</t>
  </si>
  <si>
    <t>R</t>
  </si>
  <si>
    <t>DF</t>
  </si>
  <si>
    <t>L</t>
  </si>
  <si>
    <t>CP</t>
  </si>
  <si>
    <t>ISS</t>
  </si>
  <si>
    <t>BDI (Fórmula Acórdão TCU)</t>
  </si>
  <si>
    <t>QUADRO DE COMPOSIÇÃO - BDI</t>
  </si>
  <si>
    <t>7.6</t>
  </si>
  <si>
    <t>7.7</t>
  </si>
  <si>
    <t>7.8</t>
  </si>
  <si>
    <t xml:space="preserve">OBRA: REFORMA E ADEQUAÇÃO EM EDIFICAÇÃO PÚBLICA MUNICIPAL PARA USO DOS IDOSOS. </t>
  </si>
  <si>
    <t>CONCERTO EM FORRO DE PVC</t>
  </si>
  <si>
    <t>MASSA ÚNICA, PARA RECEBIMENTO DE PINTURA, EM ARGAMASSA TRAÇO 1:2:8, PREPARO MECÂNICO, APLICADA MANUALMENTE EM PAREDES INTERNAS DE AMBIENTES COM ÁREA ENTRE 5M² E 10M², E = 17,5MM, COM TALISCAS. AF_03/2024</t>
  </si>
  <si>
    <t>SABONETEIRA PLASTICA TIPO DISPENSER PARA SABONETE LIQUIDO COM RESERVATORIO 800 A 1500 ML, INCLUSO FIXAÇÃO. AF_01/2020.</t>
  </si>
  <si>
    <t xml:space="preserve">MASSA ÚNICA, PARA RECEBIMENTO DE PINTURA, EM ARGAMASSA TRAÇO 1:2:8, PREPARO MECÂNICO, APLICADA MANUALMENTE, E = 17,5MM, COM TALISCAS. </t>
  </si>
  <si>
    <t>TELHAMENTO COM TELHA VERMELHA DE AÇO/ALUMÍNIO E = 0,5 MM, COM ATÉ 2 ÁGUAS, INCLUSO IÇAMENTO.FORNECIMENTO E INSTALAÇÃO</t>
  </si>
  <si>
    <t xml:space="preserve">PINTURA COM TINTA ALQUÍDICA DE ACABAMENTO (ESMALTE SINTÉTICO ACETINADO) PULVERIZADA SOBRE PERFIL METÁLICO EXECUTADO EM FÁBRICA (POR DEMÃO). </t>
  </si>
  <si>
    <t xml:space="preserve">TERÇAS EM TUBO ACO GALVANIZADO 30x30mm 1,20mm DE ESPESSURA - FORNECIMENTO E INSTALAÇÃO </t>
  </si>
  <si>
    <t xml:space="preserve">PILARES E REFORÇO EM TUBO ACO GALVANIZADO COM COSTURA, CLASSE LEVE, DN 50 MM ( 2"),  E = 3,00 MM,  *4,40* KG/M (NBR 5580) - FORNECIEMNTO 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</si>
  <si>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JANELA DE ALUMÍNIO DE CORRER COM 2 FOLHAS PARA VIDROS, COM VIDROS, BATENTE, ACABAMENTO COM ACETATO OU BRILHANTE E FERRAGENS.  FORNECIMENTO E INSTALAÇÃO.</t>
  </si>
  <si>
    <t xml:space="preserve">TELA PLÁSTICA DE PROTEÇÃO (MOSQUITEIRO) - FIXADO NO CONTRAMARCO </t>
  </si>
  <si>
    <t>5.4</t>
  </si>
  <si>
    <t xml:space="preserve">TUBO ACO GALVANIZADO 30x30mm 1,20mm DE ESPESSURA </t>
  </si>
  <si>
    <t xml:space="preserve">CONTRAMARCO DE ALUMÍNIO, FIXAÇÃO COM PARAFUSO - FORNECIMENTO E INSTALAÇÃO. ACOMPANHA A  ABERTURA  DA JANELA  DE CORRER </t>
  </si>
  <si>
    <t>CINTA DE AMARRAÇÃO DE ALVENARIA MOLDADA IN LOCO COM UTILIZAÇÃO DE BLOCOS CANALETA, ESPESSURA DE *15* CM. COM FERRAGEM Ø10MM</t>
  </si>
  <si>
    <t>REFERÊNCIA DE PREÇO: SINAPI - 04/2024 - DESONERADO</t>
  </si>
  <si>
    <t>DATA: MAIO DE 2024</t>
  </si>
  <si>
    <t xml:space="preserve">Cunhataí/SC, 20 de maio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</si>
</sst>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0.0"/>
  </numFmts>
  <fonts count="4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1"/>
    </font>
    <font>
      <i/>
      <sz val="13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i/>
      <sz val="10"/>
      <name val="Arial Narrow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u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000000"/>
      <name val="Arial"/>
      <family val="2"/>
    </font>
    <font>
      <sz val="13"/>
      <color rgb="FF000000"/>
      <name val="ArialMT"/>
    </font>
    <font>
      <b/>
      <sz val="13"/>
      <color rgb="FF000000"/>
      <name val="Arial-BoldMT"/>
    </font>
    <font>
      <sz val="13"/>
      <color rgb="FF000000"/>
      <name val="TimesNewRomanPSMT"/>
    </font>
    <font>
      <b/>
      <u/>
      <sz val="10"/>
      <name val="Arial"/>
      <family val="2"/>
    </font>
    <font>
      <sz val="13"/>
      <color rgb="FF000000"/>
      <name val="Arial-BoldMT"/>
    </font>
    <font>
      <i/>
      <sz val="10"/>
      <name val="Arial"/>
      <family val="2"/>
    </font>
    <font>
      <i/>
      <u/>
      <sz val="10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10" fillId="0" borderId="0" applyNumberFormat="0" applyBorder="0" applyProtection="0"/>
    <xf numFmtId="0" fontId="9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6" fillId="0" borderId="0"/>
    <xf numFmtId="9" fontId="6" fillId="0" borderId="0" applyFont="0" applyFill="0" applyBorder="0" applyAlignment="0" applyProtection="0"/>
    <xf numFmtId="0" fontId="12" fillId="0" borderId="0" applyNumberFormat="0" applyBorder="0" applyProtection="0"/>
    <xf numFmtId="167" fontId="12" fillId="0" borderId="0" applyBorder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9" fillId="0" borderId="0" applyBorder="0" applyProtection="0"/>
    <xf numFmtId="0" fontId="6" fillId="0" borderId="0"/>
    <xf numFmtId="0" fontId="6" fillId="0" borderId="0"/>
    <xf numFmtId="0" fontId="6" fillId="0" borderId="0"/>
    <xf numFmtId="0" fontId="14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17" fillId="0" borderId="0"/>
    <xf numFmtId="164" fontId="8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9" fillId="0" borderId="0"/>
    <xf numFmtId="0" fontId="16" fillId="0" borderId="0"/>
    <xf numFmtId="0" fontId="3" fillId="0" borderId="0"/>
    <xf numFmtId="9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6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9" fillId="5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249">
    <xf numFmtId="0" fontId="0" fillId="0" borderId="0" xfId="0"/>
    <xf numFmtId="0" fontId="6" fillId="0" borderId="0" xfId="10" applyAlignment="1">
      <alignment vertical="center"/>
    </xf>
    <xf numFmtId="0" fontId="7" fillId="0" borderId="0" xfId="10" applyFont="1" applyAlignment="1">
      <alignment horizontal="center"/>
    </xf>
    <xf numFmtId="0" fontId="6" fillId="0" borderId="0" xfId="10" applyAlignment="1">
      <alignment horizontal="left" vertical="center" wrapText="1"/>
    </xf>
    <xf numFmtId="0" fontId="6" fillId="0" borderId="0" xfId="10" applyAlignment="1">
      <alignment vertical="center" wrapText="1"/>
    </xf>
    <xf numFmtId="0" fontId="7" fillId="0" borderId="0" xfId="10" applyFont="1" applyAlignment="1">
      <alignment horizontal="center" vertical="center"/>
    </xf>
    <xf numFmtId="0" fontId="6" fillId="0" borderId="0" xfId="10" applyAlignment="1">
      <alignment horizontal="center" vertical="center"/>
    </xf>
    <xf numFmtId="0" fontId="6" fillId="0" borderId="0" xfId="10" applyAlignment="1">
      <alignment horizontal="center"/>
    </xf>
    <xf numFmtId="0" fontId="6" fillId="0" borderId="0" xfId="10" applyAlignment="1">
      <alignment horizontal="left" vertical="center"/>
    </xf>
    <xf numFmtId="0" fontId="7" fillId="2" borderId="1" xfId="10" applyFont="1" applyFill="1" applyBorder="1" applyAlignment="1">
      <alignment vertical="center"/>
    </xf>
    <xf numFmtId="4" fontId="7" fillId="2" borderId="1" xfId="10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0" fontId="6" fillId="4" borderId="0" xfId="10" applyFill="1" applyAlignment="1">
      <alignment vertical="center"/>
    </xf>
    <xf numFmtId="4" fontId="7" fillId="3" borderId="1" xfId="10" applyNumberFormat="1" applyFont="1" applyFill="1" applyBorder="1" applyAlignment="1">
      <alignment vertical="center"/>
    </xf>
    <xf numFmtId="164" fontId="6" fillId="0" borderId="0" xfId="26" applyFont="1" applyFill="1" applyAlignment="1">
      <alignment vertical="center"/>
    </xf>
    <xf numFmtId="164" fontId="6" fillId="0" borderId="0" xfId="26" applyFont="1" applyFill="1" applyAlignment="1">
      <alignment horizontal="center" vertical="center"/>
    </xf>
    <xf numFmtId="164" fontId="6" fillId="0" borderId="0" xfId="26" applyFont="1" applyFill="1" applyBorder="1" applyAlignment="1">
      <alignment vertical="center"/>
    </xf>
    <xf numFmtId="164" fontId="6" fillId="0" borderId="0" xfId="26" applyFont="1" applyFill="1" applyBorder="1" applyAlignment="1">
      <alignment horizontal="center" vertical="center"/>
    </xf>
    <xf numFmtId="164" fontId="7" fillId="2" borderId="1" xfId="26" applyFont="1" applyFill="1" applyBorder="1" applyAlignment="1">
      <alignment vertical="center"/>
    </xf>
    <xf numFmtId="164" fontId="6" fillId="2" borderId="1" xfId="26" applyFont="1" applyFill="1" applyBorder="1" applyAlignment="1">
      <alignment vertical="center"/>
    </xf>
    <xf numFmtId="164" fontId="6" fillId="0" borderId="0" xfId="26" applyFont="1" applyFill="1" applyBorder="1" applyAlignment="1">
      <alignment vertical="center" wrapText="1"/>
    </xf>
    <xf numFmtId="164" fontId="6" fillId="0" borderId="0" xfId="26" applyFont="1" applyFill="1" applyBorder="1" applyAlignment="1">
      <alignment horizontal="center" vertical="center" wrapText="1"/>
    </xf>
    <xf numFmtId="49" fontId="7" fillId="3" borderId="11" xfId="10" applyNumberFormat="1" applyFont="1" applyFill="1" applyBorder="1" applyAlignment="1">
      <alignment horizontal="center" vertical="center"/>
    </xf>
    <xf numFmtId="164" fontId="7" fillId="0" borderId="1" xfId="26" applyFont="1" applyFill="1" applyBorder="1" applyAlignment="1">
      <alignment horizontal="center" vertical="center"/>
    </xf>
    <xf numFmtId="43" fontId="6" fillId="0" borderId="0" xfId="10" applyNumberFormat="1" applyAlignment="1">
      <alignment vertical="center"/>
    </xf>
    <xf numFmtId="0" fontId="6" fillId="0" borderId="0" xfId="10" applyAlignment="1">
      <alignment horizontal="center" vertical="center" wrapText="1"/>
    </xf>
    <xf numFmtId="164" fontId="7" fillId="3" borderId="11" xfId="26" applyFont="1" applyFill="1" applyBorder="1" applyAlignment="1">
      <alignment horizontal="center" vertical="center"/>
    </xf>
    <xf numFmtId="4" fontId="7" fillId="3" borderId="11" xfId="10" applyNumberFormat="1" applyFont="1" applyFill="1" applyBorder="1" applyAlignment="1">
      <alignment horizontal="center" vertical="center"/>
    </xf>
    <xf numFmtId="0" fontId="20" fillId="0" borderId="1" xfId="10" applyFont="1" applyBorder="1" applyAlignment="1">
      <alignment horizontal="center" vertical="center" wrapText="1"/>
    </xf>
    <xf numFmtId="164" fontId="7" fillId="0" borderId="0" xfId="26" applyFont="1" applyFill="1" applyBorder="1" applyAlignment="1">
      <alignment vertical="center" wrapText="1"/>
    </xf>
    <xf numFmtId="164" fontId="7" fillId="0" borderId="1" xfId="26" applyFont="1" applyFill="1" applyBorder="1" applyAlignment="1">
      <alignment horizontal="center" vertical="center" wrapText="1"/>
    </xf>
    <xf numFmtId="4" fontId="23" fillId="0" borderId="0" xfId="0" applyNumberFormat="1" applyFont="1" applyAlignment="1">
      <alignment vertical="top"/>
    </xf>
    <xf numFmtId="0" fontId="25" fillId="0" borderId="0" xfId="10" applyFont="1" applyAlignment="1">
      <alignment horizontal="left" vertical="center"/>
    </xf>
    <xf numFmtId="4" fontId="25" fillId="0" borderId="0" xfId="0" applyNumberFormat="1" applyFont="1" applyAlignment="1">
      <alignment vertical="top"/>
    </xf>
    <xf numFmtId="0" fontId="25" fillId="0" borderId="0" xfId="10" applyFont="1" applyAlignment="1">
      <alignment vertical="center"/>
    </xf>
    <xf numFmtId="0" fontId="15" fillId="0" borderId="0" xfId="10" applyFont="1" applyAlignment="1">
      <alignment vertical="center" wrapText="1"/>
    </xf>
    <xf numFmtId="4" fontId="25" fillId="0" borderId="0" xfId="0" applyNumberFormat="1" applyFont="1" applyAlignment="1">
      <alignment vertical="center"/>
    </xf>
    <xf numFmtId="4" fontId="21" fillId="3" borderId="1" xfId="10" applyNumberFormat="1" applyFont="1" applyFill="1" applyBorder="1" applyAlignment="1">
      <alignment vertical="center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horizontal="left" vertical="center"/>
    </xf>
    <xf numFmtId="164" fontId="20" fillId="0" borderId="0" xfId="26" applyFont="1" applyFill="1" applyBorder="1" applyAlignment="1">
      <alignment horizontal="center" vertical="center"/>
    </xf>
    <xf numFmtId="164" fontId="20" fillId="0" borderId="0" xfId="26" applyFont="1" applyFill="1" applyBorder="1" applyAlignment="1">
      <alignment vertical="center"/>
    </xf>
    <xf numFmtId="0" fontId="20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vertical="center"/>
    </xf>
    <xf numFmtId="4" fontId="6" fillId="0" borderId="1" xfId="10" applyNumberFormat="1" applyBorder="1" applyAlignment="1">
      <alignment vertical="center"/>
    </xf>
    <xf numFmtId="4" fontId="7" fillId="0" borderId="1" xfId="10" applyNumberFormat="1" applyFont="1" applyBorder="1" applyAlignment="1">
      <alignment vertical="center" wrapText="1"/>
    </xf>
    <xf numFmtId="164" fontId="7" fillId="0" borderId="12" xfId="26" applyFont="1" applyFill="1" applyBorder="1" applyAlignment="1">
      <alignment horizontal="center" vertical="center" wrapText="1"/>
    </xf>
    <xf numFmtId="0" fontId="20" fillId="0" borderId="1" xfId="10" applyFont="1" applyBorder="1" applyAlignment="1">
      <alignment horizontal="left" vertical="center" wrapText="1"/>
    </xf>
    <xf numFmtId="4" fontId="7" fillId="3" borderId="11" xfId="10" applyNumberFormat="1" applyFont="1" applyFill="1" applyBorder="1" applyAlignment="1">
      <alignment horizontal="center" vertical="center" wrapText="1"/>
    </xf>
    <xf numFmtId="0" fontId="6" fillId="4" borderId="0" xfId="10" applyFill="1" applyAlignment="1">
      <alignment horizontal="center" vertical="center"/>
    </xf>
    <xf numFmtId="164" fontId="6" fillId="0" borderId="0" xfId="14" applyFont="1" applyFill="1" applyBorder="1" applyAlignment="1">
      <alignment vertical="center"/>
    </xf>
    <xf numFmtId="164" fontId="6" fillId="0" borderId="0" xfId="14" applyFont="1" applyFill="1" applyAlignment="1">
      <alignment vertical="center"/>
    </xf>
    <xf numFmtId="4" fontId="25" fillId="0" borderId="0" xfId="0" applyNumberFormat="1" applyFont="1" applyAlignment="1">
      <alignment horizontal="left" vertical="top"/>
    </xf>
    <xf numFmtId="164" fontId="6" fillId="0" borderId="0" xfId="14" applyFont="1" applyFill="1" applyAlignment="1">
      <alignment horizontal="center" vertical="center"/>
    </xf>
    <xf numFmtId="164" fontId="6" fillId="0" borderId="0" xfId="10" applyNumberFormat="1" applyAlignment="1">
      <alignment vertical="center"/>
    </xf>
    <xf numFmtId="164" fontId="6" fillId="0" borderId="1" xfId="14" applyFont="1" applyFill="1" applyBorder="1" applyAlignment="1">
      <alignment horizontal="right" vertical="center"/>
    </xf>
    <xf numFmtId="0" fontId="6" fillId="0" borderId="1" xfId="10" applyBorder="1" applyAlignment="1">
      <alignment horizontal="center" vertical="center"/>
    </xf>
    <xf numFmtId="49" fontId="7" fillId="3" borderId="1" xfId="10" applyNumberFormat="1" applyFont="1" applyFill="1" applyBorder="1" applyAlignment="1">
      <alignment horizontal="center" vertical="center"/>
    </xf>
    <xf numFmtId="164" fontId="7" fillId="3" borderId="1" xfId="26" applyFont="1" applyFill="1" applyBorder="1" applyAlignment="1">
      <alignment horizontal="center" vertical="center"/>
    </xf>
    <xf numFmtId="4" fontId="7" fillId="3" borderId="1" xfId="10" applyNumberFormat="1" applyFont="1" applyFill="1" applyBorder="1" applyAlignment="1">
      <alignment horizontal="center" vertical="center"/>
    </xf>
    <xf numFmtId="0" fontId="6" fillId="4" borderId="0" xfId="10" applyFill="1" applyAlignment="1">
      <alignment vertical="top"/>
    </xf>
    <xf numFmtId="0" fontId="7" fillId="0" borderId="0" xfId="10" applyFont="1" applyAlignment="1">
      <alignment horizontal="left"/>
    </xf>
    <xf numFmtId="4" fontId="6" fillId="0" borderId="0" xfId="10" applyNumberFormat="1" applyAlignment="1">
      <alignment vertical="center"/>
    </xf>
    <xf numFmtId="10" fontId="7" fillId="0" borderId="10" xfId="54" applyNumberFormat="1" applyFont="1" applyFill="1" applyBorder="1" applyAlignment="1">
      <alignment horizontal="center" vertical="center" wrapText="1"/>
    </xf>
    <xf numFmtId="10" fontId="7" fillId="3" borderId="1" xfId="54" applyNumberFormat="1" applyFont="1" applyFill="1" applyBorder="1" applyAlignment="1">
      <alignment horizontal="center" vertical="center"/>
    </xf>
    <xf numFmtId="4" fontId="7" fillId="0" borderId="0" xfId="10" applyNumberFormat="1" applyFont="1" applyAlignment="1">
      <alignment horizontal="center" vertical="center"/>
    </xf>
    <xf numFmtId="4" fontId="7" fillId="0" borderId="0" xfId="10" applyNumberFormat="1" applyFont="1" applyAlignment="1">
      <alignment vertical="center"/>
    </xf>
    <xf numFmtId="10" fontId="30" fillId="0" borderId="0" xfId="10" applyNumberFormat="1" applyFont="1" applyAlignment="1">
      <alignment horizontal="left" vertical="center"/>
    </xf>
    <xf numFmtId="0" fontId="30" fillId="0" borderId="0" xfId="10" applyFont="1" applyAlignment="1">
      <alignment vertical="center"/>
    </xf>
    <xf numFmtId="0" fontId="7" fillId="0" borderId="0" xfId="10" applyFont="1" applyAlignment="1">
      <alignment horizontal="left" vertical="top"/>
    </xf>
    <xf numFmtId="0" fontId="6" fillId="0" borderId="13" xfId="10" applyBorder="1" applyAlignment="1">
      <alignment vertical="center" wrapText="1"/>
    </xf>
    <xf numFmtId="164" fontId="31" fillId="0" borderId="10" xfId="26" applyFont="1" applyFill="1" applyBorder="1" applyAlignment="1">
      <alignment horizontal="center" vertical="center"/>
    </xf>
    <xf numFmtId="4" fontId="7" fillId="0" borderId="0" xfId="10" applyNumberFormat="1" applyFont="1" applyAlignment="1">
      <alignment horizontal="left" vertical="center"/>
    </xf>
    <xf numFmtId="164" fontId="25" fillId="0" borderId="1" xfId="26" applyFont="1" applyFill="1" applyBorder="1" applyAlignment="1">
      <alignment horizontal="center" vertical="center"/>
    </xf>
    <xf numFmtId="10" fontId="7" fillId="2" borderId="1" xfId="54" applyNumberFormat="1" applyFont="1" applyFill="1" applyBorder="1" applyAlignment="1">
      <alignment horizontal="center" vertical="center"/>
    </xf>
    <xf numFmtId="0" fontId="0" fillId="4" borderId="0" xfId="0" applyFill="1"/>
    <xf numFmtId="0" fontId="7" fillId="4" borderId="0" xfId="10" applyFont="1" applyFill="1" applyAlignment="1">
      <alignment horizontal="center" wrapText="1"/>
    </xf>
    <xf numFmtId="0" fontId="7" fillId="4" borderId="0" xfId="10" applyFont="1" applyFill="1" applyAlignment="1">
      <alignment horizontal="center" vertical="center" wrapText="1"/>
    </xf>
    <xf numFmtId="164" fontId="7" fillId="4" borderId="0" xfId="26" applyFont="1" applyFill="1" applyBorder="1" applyAlignment="1">
      <alignment horizontal="center" vertical="center" wrapText="1"/>
    </xf>
    <xf numFmtId="0" fontId="25" fillId="4" borderId="0" xfId="10" applyFont="1" applyFill="1" applyAlignment="1">
      <alignment horizontal="left" vertical="center"/>
    </xf>
    <xf numFmtId="0" fontId="7" fillId="4" borderId="0" xfId="10" applyFont="1" applyFill="1" applyAlignment="1">
      <alignment horizontal="center"/>
    </xf>
    <xf numFmtId="0" fontId="6" fillId="4" borderId="0" xfId="10" applyFill="1" applyAlignment="1">
      <alignment horizontal="left" vertical="center" wrapText="1"/>
    </xf>
    <xf numFmtId="0" fontId="6" fillId="4" borderId="0" xfId="10" applyFill="1" applyAlignment="1">
      <alignment horizontal="center" vertical="center" wrapText="1"/>
    </xf>
    <xf numFmtId="164" fontId="6" fillId="4" borderId="0" xfId="26" applyFont="1" applyFill="1" applyBorder="1" applyAlignment="1">
      <alignment horizontal="center" vertical="center" wrapText="1"/>
    </xf>
    <xf numFmtId="164" fontId="6" fillId="4" borderId="0" xfId="26" applyFont="1" applyFill="1" applyBorder="1" applyAlignment="1">
      <alignment vertical="center" wrapText="1"/>
    </xf>
    <xf numFmtId="4" fontId="25" fillId="4" borderId="0" xfId="0" applyNumberFormat="1" applyFont="1" applyFill="1" applyAlignment="1">
      <alignment vertical="center"/>
    </xf>
    <xf numFmtId="164" fontId="6" fillId="4" borderId="0" xfId="26" applyFont="1" applyFill="1" applyAlignment="1">
      <alignment horizontal="center" vertical="center"/>
    </xf>
    <xf numFmtId="164" fontId="6" fillId="4" borderId="0" xfId="26" applyFont="1" applyFill="1" applyAlignment="1">
      <alignment vertical="center"/>
    </xf>
    <xf numFmtId="0" fontId="7" fillId="4" borderId="0" xfId="10" applyFont="1" applyFill="1" applyAlignment="1">
      <alignment vertical="center"/>
    </xf>
    <xf numFmtId="4" fontId="23" fillId="4" borderId="0" xfId="0" applyNumberFormat="1" applyFont="1" applyFill="1" applyAlignment="1">
      <alignment vertical="top"/>
    </xf>
    <xf numFmtId="0" fontId="6" fillId="4" borderId="0" xfId="10" applyFill="1" applyAlignment="1">
      <alignment horizontal="center"/>
    </xf>
    <xf numFmtId="0" fontId="6" fillId="4" borderId="0" xfId="10" applyFill="1" applyAlignment="1">
      <alignment horizontal="left" vertical="center"/>
    </xf>
    <xf numFmtId="0" fontId="25" fillId="4" borderId="0" xfId="10" applyFont="1" applyFill="1" applyAlignment="1">
      <alignment vertical="center"/>
    </xf>
    <xf numFmtId="0" fontId="6" fillId="4" borderId="0" xfId="0" applyFont="1" applyFill="1" applyAlignment="1">
      <alignment wrapText="1"/>
    </xf>
    <xf numFmtId="0" fontId="7" fillId="4" borderId="21" xfId="53" applyFont="1" applyFill="1" applyBorder="1" applyAlignment="1">
      <alignment horizontal="center" vertical="center" wrapText="1"/>
    </xf>
    <xf numFmtId="0" fontId="6" fillId="4" borderId="1" xfId="53" applyFill="1" applyBorder="1" applyAlignment="1">
      <alignment horizontal="center" vertical="center" wrapText="1"/>
    </xf>
    <xf numFmtId="0" fontId="6" fillId="4" borderId="14" xfId="53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/>
    </xf>
    <xf numFmtId="44" fontId="6" fillId="4" borderId="1" xfId="60" applyFont="1" applyFill="1" applyBorder="1" applyAlignment="1">
      <alignment horizontal="left" vertical="center"/>
    </xf>
    <xf numFmtId="44" fontId="6" fillId="4" borderId="1" xfId="60" applyFont="1" applyFill="1" applyBorder="1" applyAlignment="1">
      <alignment horizontal="center" vertical="center"/>
    </xf>
    <xf numFmtId="44" fontId="6" fillId="4" borderId="14" xfId="60" applyFont="1" applyFill="1" applyBorder="1" applyAlignment="1">
      <alignment horizontal="center" vertical="center"/>
    </xf>
    <xf numFmtId="44" fontId="6" fillId="4" borderId="22" xfId="0" applyNumberFormat="1" applyFont="1" applyFill="1" applyBorder="1" applyAlignment="1">
      <alignment horizontal="right" vertical="center"/>
    </xf>
    <xf numFmtId="44" fontId="6" fillId="4" borderId="22" xfId="60" quotePrefix="1" applyFont="1" applyFill="1" applyBorder="1" applyAlignment="1">
      <alignment horizontal="center" vertical="center"/>
    </xf>
    <xf numFmtId="44" fontId="6" fillId="4" borderId="22" xfId="60" applyFont="1" applyFill="1" applyBorder="1" applyAlignment="1">
      <alignment vertical="center"/>
    </xf>
    <xf numFmtId="44" fontId="7" fillId="4" borderId="18" xfId="60" applyFont="1" applyFill="1" applyBorder="1" applyAlignment="1">
      <alignment vertical="center"/>
    </xf>
    <xf numFmtId="4" fontId="7" fillId="4" borderId="0" xfId="0" applyNumberFormat="1" applyFont="1" applyFill="1" applyAlignment="1">
      <alignment vertical="top"/>
    </xf>
    <xf numFmtId="0" fontId="0" fillId="4" borderId="20" xfId="0" applyFill="1" applyBorder="1"/>
    <xf numFmtId="4" fontId="7" fillId="4" borderId="0" xfId="0" applyNumberFormat="1" applyFont="1" applyFill="1" applyAlignment="1">
      <alignment horizontal="right" vertical="top"/>
    </xf>
    <xf numFmtId="0" fontId="26" fillId="4" borderId="20" xfId="0" applyFont="1" applyFill="1" applyBorder="1"/>
    <xf numFmtId="0" fontId="26" fillId="4" borderId="0" xfId="0" applyFont="1" applyFill="1"/>
    <xf numFmtId="164" fontId="6" fillId="4" borderId="0" xfId="14" applyFont="1" applyFill="1" applyAlignment="1">
      <alignment horizontal="center" vertical="center"/>
    </xf>
    <xf numFmtId="164" fontId="7" fillId="0" borderId="0" xfId="14" applyFont="1" applyFill="1" applyAlignment="1">
      <alignment horizontal="center" vertical="top"/>
    </xf>
    <xf numFmtId="0" fontId="7" fillId="4" borderId="0" xfId="0" applyFont="1" applyFill="1" applyAlignment="1">
      <alignment horizontal="right" vertical="center"/>
    </xf>
    <xf numFmtId="44" fontId="6" fillId="4" borderId="0" xfId="0" applyNumberFormat="1" applyFont="1" applyFill="1" applyAlignment="1">
      <alignment horizontal="right" vertical="center"/>
    </xf>
    <xf numFmtId="44" fontId="6" fillId="4" borderId="0" xfId="60" quotePrefix="1" applyFont="1" applyFill="1" applyBorder="1" applyAlignment="1">
      <alignment horizontal="center" vertical="center"/>
    </xf>
    <xf numFmtId="9" fontId="6" fillId="4" borderId="0" xfId="54" applyFont="1" applyFill="1" applyBorder="1" applyAlignment="1">
      <alignment horizontal="center" vertical="center"/>
    </xf>
    <xf numFmtId="44" fontId="6" fillId="4" borderId="0" xfId="60" applyFont="1" applyFill="1" applyBorder="1" applyAlignment="1">
      <alignment vertical="center"/>
    </xf>
    <xf numFmtId="44" fontId="7" fillId="4" borderId="0" xfId="60" applyFont="1" applyFill="1" applyBorder="1" applyAlignment="1">
      <alignment vertical="center"/>
    </xf>
    <xf numFmtId="164" fontId="6" fillId="0" borderId="0" xfId="14" applyFont="1" applyFill="1" applyAlignment="1">
      <alignment horizontal="center" vertical="top"/>
    </xf>
    <xf numFmtId="0" fontId="7" fillId="4" borderId="14" xfId="53" applyFont="1" applyFill="1" applyBorder="1" applyAlignment="1">
      <alignment horizontal="center" vertical="center"/>
    </xf>
    <xf numFmtId="4" fontId="27" fillId="4" borderId="0" xfId="0" applyNumberFormat="1" applyFont="1" applyFill="1" applyAlignment="1">
      <alignment vertical="top"/>
    </xf>
    <xf numFmtId="44" fontId="31" fillId="2" borderId="1" xfId="60" applyFont="1" applyFill="1" applyBorder="1" applyAlignment="1">
      <alignment vertical="center"/>
    </xf>
    <xf numFmtId="10" fontId="6" fillId="4" borderId="22" xfId="54" applyNumberFormat="1" applyFont="1" applyFill="1" applyBorder="1" applyAlignment="1">
      <alignment horizontal="center" vertical="center"/>
    </xf>
    <xf numFmtId="10" fontId="26" fillId="4" borderId="1" xfId="54" applyNumberFormat="1" applyFont="1" applyFill="1" applyBorder="1" applyAlignment="1">
      <alignment horizontal="center" vertical="center"/>
    </xf>
    <xf numFmtId="164" fontId="7" fillId="0" borderId="0" xfId="26" applyFont="1" applyFill="1" applyBorder="1" applyAlignment="1">
      <alignment horizontal="center" vertical="center" wrapText="1"/>
    </xf>
    <xf numFmtId="10" fontId="7" fillId="0" borderId="0" xfId="54" applyNumberFormat="1" applyFont="1" applyFill="1" applyBorder="1" applyAlignment="1">
      <alignment horizontal="center" vertical="center" wrapText="1"/>
    </xf>
    <xf numFmtId="164" fontId="25" fillId="0" borderId="0" xfId="26" applyFont="1" applyFill="1" applyBorder="1" applyAlignment="1">
      <alignment horizontal="center" vertical="center"/>
    </xf>
    <xf numFmtId="0" fontId="21" fillId="0" borderId="0" xfId="10" applyFont="1" applyAlignment="1">
      <alignment horizontal="right" vertical="center" wrapText="1"/>
    </xf>
    <xf numFmtId="4" fontId="21" fillId="0" borderId="0" xfId="10" applyNumberFormat="1" applyFont="1" applyAlignment="1">
      <alignment vertical="center" wrapText="1"/>
    </xf>
    <xf numFmtId="0" fontId="7" fillId="4" borderId="0" xfId="10" applyFont="1" applyFill="1"/>
    <xf numFmtId="0" fontId="33" fillId="4" borderId="0" xfId="0" applyFont="1" applyFill="1"/>
    <xf numFmtId="0" fontId="33" fillId="4" borderId="0" xfId="0" applyFont="1" applyFill="1" applyAlignment="1">
      <alignment wrapText="1"/>
    </xf>
    <xf numFmtId="164" fontId="6" fillId="0" borderId="1" xfId="14" applyFont="1" applyFill="1" applyBorder="1" applyAlignment="1">
      <alignment vertical="center"/>
    </xf>
    <xf numFmtId="44" fontId="6" fillId="0" borderId="0" xfId="10" applyNumberFormat="1" applyAlignment="1">
      <alignment vertical="center"/>
    </xf>
    <xf numFmtId="2" fontId="6" fillId="0" borderId="0" xfId="10" applyNumberFormat="1" applyAlignment="1">
      <alignment vertical="center"/>
    </xf>
    <xf numFmtId="4" fontId="7" fillId="0" borderId="0" xfId="10" applyNumberFormat="1" applyFont="1" applyAlignment="1">
      <alignment vertical="center" wrapText="1"/>
    </xf>
    <xf numFmtId="168" fontId="7" fillId="0" borderId="0" xfId="10" applyNumberFormat="1" applyFont="1" applyAlignment="1">
      <alignment horizontal="left" vertical="center"/>
    </xf>
    <xf numFmtId="164" fontId="7" fillId="0" borderId="0" xfId="26" applyFont="1" applyFill="1" applyBorder="1" applyAlignment="1">
      <alignment vertical="center"/>
    </xf>
    <xf numFmtId="10" fontId="7" fillId="0" borderId="0" xfId="54" applyNumberFormat="1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2" fontId="20" fillId="0" borderId="1" xfId="10" applyNumberFormat="1" applyFont="1" applyBorder="1" applyAlignment="1">
      <alignment horizontal="right" vertical="center" wrapText="1"/>
    </xf>
    <xf numFmtId="0" fontId="20" fillId="0" borderId="1" xfId="10" applyFont="1" applyBorder="1" applyAlignment="1">
      <alignment horizontal="right" vertical="center" wrapText="1"/>
    </xf>
    <xf numFmtId="4" fontId="21" fillId="6" borderId="1" xfId="10" applyNumberFormat="1" applyFont="1" applyFill="1" applyBorder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10" fontId="35" fillId="0" borderId="1" xfId="0" applyNumberFormat="1" applyFont="1" applyBorder="1" applyAlignment="1">
      <alignment horizontal="center" vertical="center" wrapText="1"/>
    </xf>
    <xf numFmtId="10" fontId="37" fillId="0" borderId="0" xfId="10" applyNumberFormat="1" applyFont="1" applyAlignment="1">
      <alignment horizontal="left" vertical="top"/>
    </xf>
    <xf numFmtId="0" fontId="7" fillId="0" borderId="0" xfId="10" applyFont="1" applyAlignment="1">
      <alignment horizontal="center" vertical="top"/>
    </xf>
    <xf numFmtId="164" fontId="7" fillId="0" borderId="0" xfId="14" applyFont="1" applyFill="1" applyAlignment="1">
      <alignment horizontal="center" vertical="center"/>
    </xf>
    <xf numFmtId="0" fontId="20" fillId="4" borderId="1" xfId="10" applyFont="1" applyFill="1" applyBorder="1" applyAlignment="1">
      <alignment horizontal="center" vertical="center" wrapText="1"/>
    </xf>
    <xf numFmtId="0" fontId="20" fillId="4" borderId="1" xfId="10" applyFont="1" applyFill="1" applyBorder="1" applyAlignment="1">
      <alignment vertical="center" wrapText="1"/>
    </xf>
    <xf numFmtId="2" fontId="20" fillId="4" borderId="1" xfId="10" applyNumberFormat="1" applyFont="1" applyFill="1" applyBorder="1" applyAlignment="1">
      <alignment horizontal="right" vertical="center" wrapText="1"/>
    </xf>
    <xf numFmtId="0" fontId="20" fillId="4" borderId="1" xfId="10" applyFont="1" applyFill="1" applyBorder="1" applyAlignment="1">
      <alignment horizontal="right" vertical="center" wrapText="1"/>
    </xf>
    <xf numFmtId="0" fontId="7" fillId="4" borderId="27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44" fontId="6" fillId="4" borderId="28" xfId="60" applyFont="1" applyFill="1" applyBorder="1" applyAlignment="1">
      <alignment horizontal="left" vertical="center"/>
    </xf>
    <xf numFmtId="44" fontId="6" fillId="4" borderId="28" xfId="60" applyFont="1" applyFill="1" applyBorder="1" applyAlignment="1">
      <alignment horizontal="center" vertical="center"/>
    </xf>
    <xf numFmtId="10" fontId="0" fillId="4" borderId="0" xfId="0" applyNumberFormat="1" applyFill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9" fillId="0" borderId="0" xfId="10" applyFont="1" applyAlignment="1">
      <alignment vertical="center"/>
    </xf>
    <xf numFmtId="0" fontId="40" fillId="0" borderId="0" xfId="10" applyFont="1" applyAlignment="1">
      <alignment horizontal="center" vertical="center"/>
    </xf>
    <xf numFmtId="0" fontId="39" fillId="0" borderId="0" xfId="10" applyFont="1" applyAlignment="1">
      <alignment horizontal="center" vertical="center"/>
    </xf>
    <xf numFmtId="10" fontId="38" fillId="0" borderId="1" xfId="54" applyNumberFormat="1" applyFont="1" applyFill="1" applyBorder="1" applyAlignment="1">
      <alignment horizontal="center" vertical="center" wrapText="1"/>
    </xf>
    <xf numFmtId="10" fontId="38" fillId="0" borderId="1" xfId="0" applyNumberFormat="1" applyFont="1" applyBorder="1" applyAlignment="1">
      <alignment horizontal="center" vertical="center" wrapText="1"/>
    </xf>
    <xf numFmtId="10" fontId="6" fillId="0" borderId="0" xfId="10" applyNumberFormat="1" applyAlignment="1">
      <alignment vertical="center"/>
    </xf>
    <xf numFmtId="164" fontId="6" fillId="0" borderId="1" xfId="14" applyFont="1" applyFill="1" applyBorder="1" applyAlignment="1">
      <alignment horizontal="center" vertical="center" wrapText="1"/>
    </xf>
    <xf numFmtId="0" fontId="6" fillId="0" borderId="12" xfId="10" applyBorder="1" applyAlignment="1">
      <alignment horizontal="center" vertical="center" wrapText="1"/>
    </xf>
    <xf numFmtId="0" fontId="20" fillId="0" borderId="1" xfId="10" applyFont="1" applyBorder="1" applyAlignment="1">
      <alignment horizontal="center" vertical="center"/>
    </xf>
    <xf numFmtId="165" fontId="22" fillId="0" borderId="1" xfId="4" applyFont="1" applyBorder="1" applyAlignment="1">
      <alignment horizontal="center" vertical="center" wrapText="1"/>
    </xf>
    <xf numFmtId="164" fontId="20" fillId="0" borderId="1" xfId="26" applyFont="1" applyFill="1" applyBorder="1" applyAlignment="1">
      <alignment horizontal="center" vertical="center"/>
    </xf>
    <xf numFmtId="2" fontId="20" fillId="0" borderId="1" xfId="14" applyNumberFormat="1" applyFont="1" applyFill="1" applyBorder="1" applyAlignment="1">
      <alignment horizontal="right" vertical="center"/>
    </xf>
    <xf numFmtId="1" fontId="6" fillId="0" borderId="1" xfId="10" applyNumberFormat="1" applyBorder="1" applyAlignment="1">
      <alignment horizontal="center" vertical="center" wrapText="1"/>
    </xf>
    <xf numFmtId="0" fontId="6" fillId="0" borderId="1" xfId="10" applyBorder="1" applyAlignment="1">
      <alignment horizontal="left" vertical="center" wrapText="1"/>
    </xf>
    <xf numFmtId="0" fontId="6" fillId="0" borderId="13" xfId="10" applyBorder="1" applyAlignment="1">
      <alignment horizontal="left" vertical="center" wrapText="1"/>
    </xf>
    <xf numFmtId="0" fontId="6" fillId="0" borderId="1" xfId="10" applyBorder="1" applyAlignment="1">
      <alignment horizontal="center" vertical="center" wrapText="1"/>
    </xf>
    <xf numFmtId="2" fontId="6" fillId="0" borderId="1" xfId="10" applyNumberFormat="1" applyBorder="1" applyAlignment="1">
      <alignment horizontal="right" vertical="center" wrapText="1"/>
    </xf>
    <xf numFmtId="0" fontId="20" fillId="0" borderId="1" xfId="10" applyFont="1" applyBorder="1" applyAlignment="1">
      <alignment vertical="center" wrapText="1"/>
    </xf>
    <xf numFmtId="0" fontId="21" fillId="2" borderId="12" xfId="10" applyFont="1" applyFill="1" applyBorder="1" applyAlignment="1">
      <alignment horizontal="left" vertical="center"/>
    </xf>
    <xf numFmtId="0" fontId="21" fillId="2" borderId="13" xfId="10" applyFont="1" applyFill="1" applyBorder="1" applyAlignment="1">
      <alignment horizontal="left" vertical="center"/>
    </xf>
    <xf numFmtId="0" fontId="21" fillId="2" borderId="10" xfId="10" applyFont="1" applyFill="1" applyBorder="1" applyAlignment="1">
      <alignment horizontal="left" vertical="center"/>
    </xf>
    <xf numFmtId="0" fontId="6" fillId="0" borderId="12" xfId="10" applyBorder="1" applyAlignment="1">
      <alignment horizontal="center" vertical="center"/>
    </xf>
    <xf numFmtId="0" fontId="6" fillId="0" borderId="10" xfId="10" applyBorder="1" applyAlignment="1">
      <alignment horizontal="center" vertical="center"/>
    </xf>
    <xf numFmtId="168" fontId="21" fillId="2" borderId="12" xfId="10" applyNumberFormat="1" applyFont="1" applyFill="1" applyBorder="1" applyAlignment="1">
      <alignment horizontal="left" vertical="center"/>
    </xf>
    <xf numFmtId="168" fontId="21" fillId="2" borderId="13" xfId="10" applyNumberFormat="1" applyFont="1" applyFill="1" applyBorder="1" applyAlignment="1">
      <alignment horizontal="left" vertical="center"/>
    </xf>
    <xf numFmtId="168" fontId="21" fillId="2" borderId="10" xfId="10" applyNumberFormat="1" applyFont="1" applyFill="1" applyBorder="1" applyAlignment="1">
      <alignment horizontal="left" vertical="center"/>
    </xf>
    <xf numFmtId="0" fontId="21" fillId="0" borderId="12" xfId="10" applyFont="1" applyBorder="1" applyAlignment="1">
      <alignment horizontal="right" vertical="center" wrapText="1"/>
    </xf>
    <xf numFmtId="0" fontId="21" fillId="0" borderId="13" xfId="10" applyFont="1" applyBorder="1" applyAlignment="1">
      <alignment horizontal="right" vertical="center" wrapText="1"/>
    </xf>
    <xf numFmtId="0" fontId="21" fillId="0" borderId="10" xfId="10" applyFont="1" applyBorder="1" applyAlignment="1">
      <alignment horizontal="right" vertical="center" wrapText="1"/>
    </xf>
    <xf numFmtId="0" fontId="31" fillId="0" borderId="2" xfId="10" applyFont="1" applyBorder="1" applyAlignment="1">
      <alignment horizontal="center" vertical="center" wrapText="1"/>
    </xf>
    <xf numFmtId="0" fontId="31" fillId="0" borderId="3" xfId="10" applyFont="1" applyBorder="1" applyAlignment="1">
      <alignment horizontal="center" vertical="center" wrapText="1"/>
    </xf>
    <xf numFmtId="0" fontId="31" fillId="0" borderId="4" xfId="10" applyFont="1" applyBorder="1" applyAlignment="1">
      <alignment horizontal="center" vertical="center" wrapText="1"/>
    </xf>
    <xf numFmtId="0" fontId="31" fillId="0" borderId="5" xfId="10" applyFont="1" applyBorder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31" fillId="0" borderId="6" xfId="10" applyFont="1" applyBorder="1" applyAlignment="1">
      <alignment horizontal="center" vertical="center" wrapText="1"/>
    </xf>
    <xf numFmtId="0" fontId="31" fillId="0" borderId="7" xfId="10" applyFont="1" applyBorder="1" applyAlignment="1">
      <alignment horizontal="center" vertical="center" wrapText="1"/>
    </xf>
    <xf numFmtId="0" fontId="31" fillId="0" borderId="8" xfId="10" applyFont="1" applyBorder="1" applyAlignment="1">
      <alignment horizontal="center" vertical="center" wrapText="1"/>
    </xf>
    <xf numFmtId="0" fontId="31" fillId="0" borderId="9" xfId="10" applyFont="1" applyBorder="1" applyAlignment="1">
      <alignment horizontal="center" vertical="center" wrapText="1"/>
    </xf>
    <xf numFmtId="0" fontId="21" fillId="4" borderId="12" xfId="10" applyFont="1" applyFill="1" applyBorder="1" applyAlignment="1">
      <alignment horizontal="right" vertical="center" wrapText="1"/>
    </xf>
    <xf numFmtId="0" fontId="21" fillId="4" borderId="13" xfId="10" applyFont="1" applyFill="1" applyBorder="1" applyAlignment="1">
      <alignment horizontal="right" vertical="center" wrapText="1"/>
    </xf>
    <xf numFmtId="0" fontId="21" fillId="4" borderId="10" xfId="10" applyFont="1" applyFill="1" applyBorder="1" applyAlignment="1">
      <alignment horizontal="right" vertical="center" wrapText="1"/>
    </xf>
    <xf numFmtId="0" fontId="20" fillId="0" borderId="12" xfId="10" applyFont="1" applyBorder="1" applyAlignment="1">
      <alignment horizontal="center" vertical="center" wrapText="1"/>
    </xf>
    <xf numFmtId="0" fontId="20" fillId="0" borderId="10" xfId="10" applyFont="1" applyBorder="1" applyAlignment="1">
      <alignment horizontal="center" vertical="center" wrapText="1"/>
    </xf>
    <xf numFmtId="1" fontId="6" fillId="0" borderId="12" xfId="10" applyNumberFormat="1" applyBorder="1" applyAlignment="1">
      <alignment horizontal="center" vertical="center" wrapText="1"/>
    </xf>
    <xf numFmtId="1" fontId="6" fillId="0" borderId="10" xfId="10" applyNumberFormat="1" applyBorder="1" applyAlignment="1">
      <alignment horizontal="center" vertical="center" wrapText="1"/>
    </xf>
    <xf numFmtId="4" fontId="25" fillId="2" borderId="12" xfId="10" applyNumberFormat="1" applyFont="1" applyFill="1" applyBorder="1" applyAlignment="1">
      <alignment horizontal="center" vertical="center"/>
    </xf>
    <xf numFmtId="4" fontId="25" fillId="2" borderId="13" xfId="10" applyNumberFormat="1" applyFont="1" applyFill="1" applyBorder="1" applyAlignment="1">
      <alignment horizontal="center" vertical="center"/>
    </xf>
    <xf numFmtId="4" fontId="25" fillId="2" borderId="10" xfId="10" applyNumberFormat="1" applyFont="1" applyFill="1" applyBorder="1" applyAlignment="1">
      <alignment horizontal="center" vertical="center"/>
    </xf>
    <xf numFmtId="0" fontId="21" fillId="6" borderId="1" xfId="10" applyFont="1" applyFill="1" applyBorder="1" applyAlignment="1">
      <alignment horizontal="center" vertical="center" wrapText="1"/>
    </xf>
    <xf numFmtId="0" fontId="21" fillId="6" borderId="1" xfId="10" applyFont="1" applyFill="1" applyBorder="1" applyAlignment="1">
      <alignment horizontal="left" vertical="center" wrapText="1"/>
    </xf>
    <xf numFmtId="0" fontId="21" fillId="6" borderId="1" xfId="10" applyFont="1" applyFill="1" applyBorder="1" applyAlignment="1">
      <alignment horizontal="right" vertical="center" wrapText="1"/>
    </xf>
    <xf numFmtId="0" fontId="6" fillId="0" borderId="12" xfId="10" applyBorder="1" applyAlignment="1">
      <alignment horizontal="center" vertical="center" wrapText="1"/>
    </xf>
    <xf numFmtId="0" fontId="6" fillId="0" borderId="10" xfId="10" applyBorder="1" applyAlignment="1">
      <alignment horizontal="center" vertical="center" wrapText="1"/>
    </xf>
    <xf numFmtId="168" fontId="7" fillId="2" borderId="12" xfId="10" applyNumberFormat="1" applyFont="1" applyFill="1" applyBorder="1" applyAlignment="1">
      <alignment horizontal="left" vertical="center"/>
    </xf>
    <xf numFmtId="168" fontId="7" fillId="2" borderId="13" xfId="10" applyNumberFormat="1" applyFont="1" applyFill="1" applyBorder="1" applyAlignment="1">
      <alignment horizontal="left" vertical="center"/>
    </xf>
    <xf numFmtId="168" fontId="7" fillId="2" borderId="10" xfId="10" applyNumberFormat="1" applyFont="1" applyFill="1" applyBorder="1" applyAlignment="1">
      <alignment horizontal="left" vertical="center"/>
    </xf>
    <xf numFmtId="0" fontId="7" fillId="0" borderId="19" xfId="10" applyFont="1" applyBorder="1" applyAlignment="1">
      <alignment horizontal="center" vertical="top"/>
    </xf>
    <xf numFmtId="164" fontId="6" fillId="0" borderId="0" xfId="14" applyFont="1" applyFill="1" applyAlignment="1">
      <alignment horizontal="center" vertical="center"/>
    </xf>
    <xf numFmtId="49" fontId="7" fillId="3" borderId="12" xfId="10" applyNumberFormat="1" applyFont="1" applyFill="1" applyBorder="1" applyAlignment="1">
      <alignment horizontal="left" vertical="center"/>
    </xf>
    <xf numFmtId="49" fontId="7" fillId="3" borderId="13" xfId="10" applyNumberFormat="1" applyFont="1" applyFill="1" applyBorder="1" applyAlignment="1">
      <alignment horizontal="left" vertical="center"/>
    </xf>
    <xf numFmtId="49" fontId="7" fillId="3" borderId="10" xfId="10" applyNumberFormat="1" applyFont="1" applyFill="1" applyBorder="1" applyAlignment="1">
      <alignment horizontal="left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1" fillId="0" borderId="0" xfId="10" applyFont="1" applyAlignment="1">
      <alignment horizontal="center" vertical="center"/>
    </xf>
    <xf numFmtId="0" fontId="32" fillId="4" borderId="2" xfId="10" applyFont="1" applyFill="1" applyBorder="1" applyAlignment="1">
      <alignment horizontal="center" vertical="center" wrapText="1"/>
    </xf>
    <xf numFmtId="0" fontId="32" fillId="4" borderId="3" xfId="10" applyFont="1" applyFill="1" applyBorder="1" applyAlignment="1">
      <alignment horizontal="center" vertical="center" wrapText="1"/>
    </xf>
    <xf numFmtId="0" fontId="32" fillId="4" borderId="4" xfId="10" applyFont="1" applyFill="1" applyBorder="1" applyAlignment="1">
      <alignment horizontal="center" vertical="center" wrapText="1"/>
    </xf>
    <xf numFmtId="0" fontId="32" fillId="4" borderId="5" xfId="10" applyFont="1" applyFill="1" applyBorder="1" applyAlignment="1">
      <alignment horizontal="center" vertical="center" wrapText="1"/>
    </xf>
    <xf numFmtId="0" fontId="32" fillId="4" borderId="0" xfId="10" applyFont="1" applyFill="1" applyAlignment="1">
      <alignment horizontal="center" vertical="center" wrapText="1"/>
    </xf>
    <xf numFmtId="0" fontId="32" fillId="4" borderId="6" xfId="10" applyFont="1" applyFill="1" applyBorder="1" applyAlignment="1">
      <alignment horizontal="center" vertical="center" wrapText="1"/>
    </xf>
    <xf numFmtId="0" fontId="32" fillId="4" borderId="7" xfId="10" applyFont="1" applyFill="1" applyBorder="1" applyAlignment="1">
      <alignment horizontal="center" vertical="center" wrapText="1"/>
    </xf>
    <xf numFmtId="0" fontId="32" fillId="4" borderId="8" xfId="10" applyFont="1" applyFill="1" applyBorder="1" applyAlignment="1">
      <alignment horizontal="center" vertical="center" wrapText="1"/>
    </xf>
    <xf numFmtId="0" fontId="32" fillId="4" borderId="9" xfId="1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21" xfId="53" applyFont="1" applyFill="1" applyBorder="1" applyAlignment="1">
      <alignment horizontal="center" vertical="center"/>
    </xf>
    <xf numFmtId="0" fontId="7" fillId="4" borderId="17" xfId="53" applyFont="1" applyFill="1" applyBorder="1" applyAlignment="1">
      <alignment horizontal="center" vertical="center"/>
    </xf>
    <xf numFmtId="0" fontId="7" fillId="4" borderId="1" xfId="53" applyFont="1" applyFill="1" applyBorder="1" applyAlignment="1">
      <alignment horizontal="center" vertical="center" wrapText="1"/>
    </xf>
    <xf numFmtId="0" fontId="7" fillId="4" borderId="19" xfId="1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center" wrapText="1"/>
    </xf>
    <xf numFmtId="0" fontId="7" fillId="4" borderId="24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0" fontId="7" fillId="4" borderId="16" xfId="53" applyFont="1" applyFill="1" applyBorder="1" applyAlignment="1">
      <alignment horizontal="center" vertical="center" wrapText="1"/>
    </xf>
    <xf numFmtId="0" fontId="7" fillId="4" borderId="21" xfId="53" applyFont="1" applyFill="1" applyBorder="1" applyAlignment="1">
      <alignment horizontal="center" vertical="center" wrapText="1"/>
    </xf>
    <xf numFmtId="0" fontId="6" fillId="4" borderId="15" xfId="53" applyFill="1" applyBorder="1" applyAlignment="1">
      <alignment horizontal="center" vertical="center" wrapText="1"/>
    </xf>
    <xf numFmtId="0" fontId="6" fillId="4" borderId="1" xfId="53" applyFill="1" applyBorder="1" applyAlignment="1">
      <alignment horizontal="center" vertical="center" wrapText="1"/>
    </xf>
    <xf numFmtId="0" fontId="26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</cellXfs>
  <cellStyles count="61">
    <cellStyle name="20% - Ênfase1 100" xfId="1" xr:uid="{00000000-0005-0000-0000-000000000000}"/>
    <cellStyle name="60% - Ênfase3 2" xfId="57" xr:uid="{00000000-0005-0000-0000-000001000000}"/>
    <cellStyle name="60% - Ênfase6 37" xfId="2" xr:uid="{00000000-0005-0000-0000-000002000000}"/>
    <cellStyle name="Excel Built-in Excel Built-in Excel Built-in Excel Built-in Excel Built-in Excel Built-in Excel Built-in Excel Built-in Separador de milhares 4" xfId="3" xr:uid="{00000000-0005-0000-0000-000003000000}"/>
    <cellStyle name="Excel Built-in Excel Built-in Excel Built-in Excel Built-in Excel Built-in Excel Built-in Excel Built-in Separador de milhares 4" xfId="4" xr:uid="{00000000-0005-0000-0000-000004000000}"/>
    <cellStyle name="Excel Built-in Normal" xfId="5" xr:uid="{00000000-0005-0000-0000-000005000000}"/>
    <cellStyle name="Excel Built-in Normal 1" xfId="6" xr:uid="{00000000-0005-0000-0000-000006000000}"/>
    <cellStyle name="Excel Built-in Normal 2" xfId="30" xr:uid="{00000000-0005-0000-0000-000007000000}"/>
    <cellStyle name="Excel Built-in Normal 3" xfId="41" xr:uid="{00000000-0005-0000-0000-000008000000}"/>
    <cellStyle name="Excel_BuiltIn_Comma" xfId="7" xr:uid="{00000000-0005-0000-0000-000009000000}"/>
    <cellStyle name="Heading" xfId="8" xr:uid="{00000000-0005-0000-0000-00000A000000}"/>
    <cellStyle name="Heading1" xfId="9" xr:uid="{00000000-0005-0000-0000-00000B000000}"/>
    <cellStyle name="Hiperlink 2" xfId="31" xr:uid="{00000000-0005-0000-0000-00000C000000}"/>
    <cellStyle name="Moeda" xfId="60" builtinId="4"/>
    <cellStyle name="Moeda 2" xfId="32" xr:uid="{00000000-0005-0000-0000-00000E000000}"/>
    <cellStyle name="Moeda 3" xfId="58" xr:uid="{00000000-0005-0000-0000-00000F000000}"/>
    <cellStyle name="Normal" xfId="0" builtinId="0"/>
    <cellStyle name="Normal 10" xfId="46" xr:uid="{00000000-0005-0000-0000-000011000000}"/>
    <cellStyle name="Normal 11" xfId="56" xr:uid="{00000000-0005-0000-0000-000012000000}"/>
    <cellStyle name="Normal 2" xfId="10" xr:uid="{00000000-0005-0000-0000-000013000000}"/>
    <cellStyle name="Normal 2 2" xfId="17" xr:uid="{00000000-0005-0000-0000-000014000000}"/>
    <cellStyle name="Normal 3" xfId="18" xr:uid="{00000000-0005-0000-0000-000015000000}"/>
    <cellStyle name="Normal 3 2" xfId="19" xr:uid="{00000000-0005-0000-0000-000016000000}"/>
    <cellStyle name="Normal 3 3" xfId="27" xr:uid="{00000000-0005-0000-0000-000017000000}"/>
    <cellStyle name="Normal 4" xfId="20" xr:uid="{00000000-0005-0000-0000-000018000000}"/>
    <cellStyle name="Normal 5" xfId="23" xr:uid="{00000000-0005-0000-0000-000019000000}"/>
    <cellStyle name="Normal 5 2" xfId="48" xr:uid="{00000000-0005-0000-0000-00001A000000}"/>
    <cellStyle name="Normal 6" xfId="24" xr:uid="{00000000-0005-0000-0000-00001B000000}"/>
    <cellStyle name="Normal 6 2" xfId="42" xr:uid="{00000000-0005-0000-0000-00001C000000}"/>
    <cellStyle name="Normal 6 2 2" xfId="51" xr:uid="{00000000-0005-0000-0000-00001D000000}"/>
    <cellStyle name="Normal 6 3" xfId="49" xr:uid="{00000000-0005-0000-0000-00001E000000}"/>
    <cellStyle name="Normal 7" xfId="25" xr:uid="{00000000-0005-0000-0000-00001F000000}"/>
    <cellStyle name="Normal 7 2" xfId="39" xr:uid="{00000000-0005-0000-0000-000020000000}"/>
    <cellStyle name="Normal 8" xfId="40" xr:uid="{00000000-0005-0000-0000-000021000000}"/>
    <cellStyle name="Normal 8 2" xfId="50" xr:uid="{00000000-0005-0000-0000-000022000000}"/>
    <cellStyle name="Normal 9" xfId="47" xr:uid="{00000000-0005-0000-0000-000023000000}"/>
    <cellStyle name="Normal_Plan1" xfId="53" xr:uid="{00000000-0005-0000-0000-000024000000}"/>
    <cellStyle name="Porcentagem" xfId="54" builtinId="5"/>
    <cellStyle name="Porcentagem 2" xfId="11" xr:uid="{00000000-0005-0000-0000-000026000000}"/>
    <cellStyle name="Porcentagem 3" xfId="33" xr:uid="{00000000-0005-0000-0000-000027000000}"/>
    <cellStyle name="Porcentagem 3 2" xfId="43" xr:uid="{00000000-0005-0000-0000-000028000000}"/>
    <cellStyle name="Porcentagem 4" xfId="29" xr:uid="{00000000-0005-0000-0000-000029000000}"/>
    <cellStyle name="Porcentagem 4 2" xfId="34" xr:uid="{00000000-0005-0000-0000-00002A000000}"/>
    <cellStyle name="Porcentagem 5" xfId="59" xr:uid="{00000000-0005-0000-0000-00002B000000}"/>
    <cellStyle name="Result" xfId="12" xr:uid="{00000000-0005-0000-0000-00002C000000}"/>
    <cellStyle name="Result2" xfId="13" xr:uid="{00000000-0005-0000-0000-00002D000000}"/>
    <cellStyle name="Separador de milhares 2" xfId="15" xr:uid="{00000000-0005-0000-0000-00002E000000}"/>
    <cellStyle name="Separador de milhares 2 2" xfId="21" xr:uid="{00000000-0005-0000-0000-00002F000000}"/>
    <cellStyle name="Separador de milhares 3" xfId="22" xr:uid="{00000000-0005-0000-0000-000030000000}"/>
    <cellStyle name="Separador de milhares 4" xfId="16" xr:uid="{00000000-0005-0000-0000-000031000000}"/>
    <cellStyle name="Vírgula" xfId="14" builtinId="3"/>
    <cellStyle name="Vírgula 2" xfId="26" xr:uid="{00000000-0005-0000-0000-000033000000}"/>
    <cellStyle name="Vírgula 2 2" xfId="45" xr:uid="{00000000-0005-0000-0000-000034000000}"/>
    <cellStyle name="Vírgula 3" xfId="35" xr:uid="{00000000-0005-0000-0000-000035000000}"/>
    <cellStyle name="Vírgula 3 2" xfId="36" xr:uid="{00000000-0005-0000-0000-000036000000}"/>
    <cellStyle name="Vírgula 4" xfId="37" xr:uid="{00000000-0005-0000-0000-000037000000}"/>
    <cellStyle name="Vírgula 5" xfId="28" xr:uid="{00000000-0005-0000-0000-000038000000}"/>
    <cellStyle name="Vírgula 5 2" xfId="38" xr:uid="{00000000-0005-0000-0000-000039000000}"/>
    <cellStyle name="Vírgula 6" xfId="44" xr:uid="{00000000-0005-0000-0000-00003A000000}"/>
    <cellStyle name="Vírgula 6 2" xfId="52" xr:uid="{00000000-0005-0000-0000-00003B000000}"/>
    <cellStyle name="Vírgula 7" xfId="55" xr:uid="{00000000-0005-0000-0000-00003C000000}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3279</xdr:colOff>
      <xdr:row>0</xdr:row>
      <xdr:rowOff>0</xdr:rowOff>
    </xdr:from>
    <xdr:to>
      <xdr:col>2</xdr:col>
      <xdr:colOff>92868</xdr:colOff>
      <xdr:row>2</xdr:row>
      <xdr:rowOff>165103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1404" y="0"/>
          <a:ext cx="746814" cy="6889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41379</xdr:colOff>
      <xdr:row>0</xdr:row>
      <xdr:rowOff>0</xdr:rowOff>
    </xdr:from>
    <xdr:to>
      <xdr:col>2</xdr:col>
      <xdr:colOff>130967</xdr:colOff>
      <xdr:row>2</xdr:row>
      <xdr:rowOff>165103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AA2677-3760-413C-96AC-C8CB27F3A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0479" y="0"/>
          <a:ext cx="746814" cy="688978"/>
        </a:xfrm>
        <a:prstGeom prst="rect">
          <a:avLst/>
        </a:prstGeom>
      </xdr:spPr>
    </xdr:pic>
    <xdr:clientData/>
  </xdr:twoCellAnchor>
  <xdr:twoCellAnchor editAs="oneCell">
    <xdr:from>
      <xdr:col>1</xdr:col>
      <xdr:colOff>3279</xdr:colOff>
      <xdr:row>0</xdr:row>
      <xdr:rowOff>0</xdr:rowOff>
    </xdr:from>
    <xdr:to>
      <xdr:col>2</xdr:col>
      <xdr:colOff>92867</xdr:colOff>
      <xdr:row>2</xdr:row>
      <xdr:rowOff>160621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55E603-D080-4A75-A514-97C0920A8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4729" y="0"/>
          <a:ext cx="746813" cy="6844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43746</xdr:colOff>
      <xdr:row>0</xdr:row>
      <xdr:rowOff>44825</xdr:rowOff>
    </xdr:from>
    <xdr:to>
      <xdr:col>2</xdr:col>
      <xdr:colOff>1082</xdr:colOff>
      <xdr:row>2</xdr:row>
      <xdr:rowOff>204567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A57C47-99B8-4E46-9F16-D12C94CF3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0465" y="44825"/>
          <a:ext cx="612180" cy="6121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53269</xdr:colOff>
      <xdr:row>0</xdr:row>
      <xdr:rowOff>54350</xdr:rowOff>
    </xdr:from>
    <xdr:to>
      <xdr:col>2</xdr:col>
      <xdr:colOff>10605</xdr:colOff>
      <xdr:row>2</xdr:row>
      <xdr:rowOff>214092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D10C9A-1B08-415A-9A55-F86F0211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2369" y="54350"/>
          <a:ext cx="614561" cy="6074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1</xdr:row>
      <xdr:rowOff>41415</xdr:rowOff>
    </xdr:from>
    <xdr:to>
      <xdr:col>1</xdr:col>
      <xdr:colOff>620463</xdr:colOff>
      <xdr:row>3</xdr:row>
      <xdr:rowOff>196394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D20D87-48C5-4A2E-8695-11CFDB2E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06457" y="223632"/>
          <a:ext cx="612180" cy="610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Q551"/>
  <sheetViews>
    <sheetView showGridLines="0" tabSelected="1" view="pageBreakPreview" zoomScaleNormal="80" zoomScaleSheetLayoutView="100" workbookViewId="0">
      <selection activeCell="R97" sqref="R97"/>
    </sheetView>
  </sheetViews>
  <sheetFormatPr defaultRowHeight="12.75" outlineLevelRow="1"/>
  <cols>
    <col min="1" max="1" width="3.125" style="6" customWidth="1"/>
    <col min="2" max="2" width="8.625" style="7" customWidth="1"/>
    <col min="3" max="3" width="9.875" style="7" customWidth="1"/>
    <col min="4" max="4" width="11.125" style="7" customWidth="1"/>
    <col min="5" max="5" width="67.625" style="8" customWidth="1"/>
    <col min="6" max="6" width="7.25" style="6" customWidth="1"/>
    <col min="7" max="7" width="11.5" style="15" customWidth="1"/>
    <col min="8" max="8" width="13.75" style="14" customWidth="1"/>
    <col min="9" max="9" width="18.375" style="1" customWidth="1"/>
    <col min="10" max="10" width="26.5" style="1" customWidth="1"/>
    <col min="11" max="11" width="3.25" style="1" customWidth="1"/>
    <col min="12" max="12" width="2.625" style="1" customWidth="1"/>
    <col min="13" max="13" width="11.5" style="1" bestFit="1" customWidth="1"/>
    <col min="14" max="16384" width="9" style="1"/>
  </cols>
  <sheetData>
    <row r="1" spans="1:10" ht="28.5" customHeight="1">
      <c r="A1" s="35"/>
      <c r="B1" s="190" t="s">
        <v>41</v>
      </c>
      <c r="C1" s="191"/>
      <c r="D1" s="191"/>
      <c r="E1" s="191"/>
      <c r="F1" s="191"/>
      <c r="G1" s="191"/>
      <c r="H1" s="191"/>
      <c r="I1" s="191"/>
      <c r="J1" s="192"/>
    </row>
    <row r="2" spans="1:10">
      <c r="A2" s="4"/>
      <c r="B2" s="193"/>
      <c r="C2" s="194"/>
      <c r="D2" s="194"/>
      <c r="E2" s="194"/>
      <c r="F2" s="194"/>
      <c r="G2" s="194"/>
      <c r="H2" s="194"/>
      <c r="I2" s="194"/>
      <c r="J2" s="195"/>
    </row>
    <row r="3" spans="1:10" ht="13.5" thickBot="1">
      <c r="A3" s="4"/>
      <c r="B3" s="196"/>
      <c r="C3" s="197"/>
      <c r="D3" s="197"/>
      <c r="E3" s="197"/>
      <c r="F3" s="197"/>
      <c r="G3" s="197"/>
      <c r="H3" s="197"/>
      <c r="I3" s="197"/>
      <c r="J3" s="198"/>
    </row>
    <row r="4" spans="1:10" ht="15" customHeight="1">
      <c r="B4" s="32" t="s">
        <v>229</v>
      </c>
      <c r="C4" s="2"/>
      <c r="D4" s="2"/>
      <c r="E4" s="3"/>
      <c r="F4" s="25"/>
      <c r="G4" s="21"/>
      <c r="H4" s="20"/>
      <c r="I4" s="4"/>
      <c r="J4" s="4"/>
    </row>
    <row r="5" spans="1:10" ht="15" customHeight="1">
      <c r="B5" s="36" t="s">
        <v>192</v>
      </c>
      <c r="C5" s="36"/>
      <c r="D5" s="2"/>
      <c r="E5" s="3"/>
      <c r="F5" s="25"/>
      <c r="I5" s="4"/>
      <c r="J5" s="4"/>
    </row>
    <row r="6" spans="1:10" ht="15" customHeight="1">
      <c r="B6" s="36" t="s">
        <v>245</v>
      </c>
      <c r="C6" s="36"/>
      <c r="D6" s="11"/>
      <c r="E6" s="11"/>
      <c r="F6" s="11"/>
      <c r="G6" s="11"/>
      <c r="H6" s="11"/>
      <c r="I6" s="11"/>
      <c r="J6" s="11"/>
    </row>
    <row r="7" spans="1:10" ht="15" customHeight="1">
      <c r="B7" s="32" t="s">
        <v>244</v>
      </c>
      <c r="C7" s="31"/>
    </row>
    <row r="8" spans="1:10" ht="26.25">
      <c r="B8" s="34" t="s">
        <v>38</v>
      </c>
      <c r="C8" s="31"/>
      <c r="F8" s="47" t="s">
        <v>15</v>
      </c>
      <c r="G8" s="64">
        <v>0.22</v>
      </c>
      <c r="I8" s="74" t="s">
        <v>10</v>
      </c>
      <c r="J8" s="72">
        <f>J106</f>
        <v>25410.300000000003</v>
      </c>
    </row>
    <row r="9" spans="1:10" ht="13.5" thickBot="1">
      <c r="A9" s="5"/>
      <c r="C9" s="11"/>
      <c r="E9" s="1"/>
      <c r="F9" s="11"/>
      <c r="G9" s="1"/>
      <c r="H9" s="29"/>
    </row>
    <row r="10" spans="1:10" ht="34.5" customHeight="1" thickBot="1">
      <c r="A10" s="1"/>
      <c r="B10" s="22" t="s">
        <v>0</v>
      </c>
      <c r="C10" s="22" t="s">
        <v>1</v>
      </c>
      <c r="D10" s="22" t="s">
        <v>2</v>
      </c>
      <c r="E10" s="22" t="s">
        <v>3</v>
      </c>
      <c r="F10" s="22" t="s">
        <v>4</v>
      </c>
      <c r="G10" s="26" t="s">
        <v>5</v>
      </c>
      <c r="H10" s="49" t="s">
        <v>16</v>
      </c>
      <c r="I10" s="49" t="s">
        <v>17</v>
      </c>
      <c r="J10" s="27" t="s">
        <v>14</v>
      </c>
    </row>
    <row r="11" spans="1:10" ht="12.75" customHeight="1">
      <c r="B11" s="38"/>
      <c r="C11" s="38"/>
      <c r="D11" s="38"/>
      <c r="E11" s="39"/>
      <c r="F11" s="38"/>
      <c r="G11" s="40"/>
      <c r="H11" s="41"/>
      <c r="I11" s="42"/>
      <c r="J11" s="42"/>
    </row>
    <row r="12" spans="1:10" ht="12.75" customHeight="1">
      <c r="B12" s="184" t="s">
        <v>34</v>
      </c>
      <c r="C12" s="185"/>
      <c r="D12" s="186"/>
      <c r="E12" s="179" t="s">
        <v>125</v>
      </c>
      <c r="F12" s="180"/>
      <c r="G12" s="180"/>
      <c r="H12" s="180"/>
      <c r="I12" s="180"/>
      <c r="J12" s="181"/>
    </row>
    <row r="13" spans="1:10" ht="25.5">
      <c r="B13" s="28" t="s">
        <v>137</v>
      </c>
      <c r="C13" s="169">
        <v>97622</v>
      </c>
      <c r="D13" s="170" t="s">
        <v>7</v>
      </c>
      <c r="E13" s="48" t="s">
        <v>130</v>
      </c>
      <c r="F13" s="28" t="s">
        <v>28</v>
      </c>
      <c r="G13" s="171">
        <v>3</v>
      </c>
      <c r="H13" s="172">
        <v>53.9</v>
      </c>
      <c r="I13" s="45">
        <f>TRUNC(H13*(1+$G$8),2)</f>
        <v>65.75</v>
      </c>
      <c r="J13" s="45">
        <f>TRUNC(G13*I13,2)</f>
        <v>197.25</v>
      </c>
    </row>
    <row r="14" spans="1:10">
      <c r="B14" s="28" t="s">
        <v>49</v>
      </c>
      <c r="C14" s="169">
        <v>97644</v>
      </c>
      <c r="D14" s="170" t="s">
        <v>7</v>
      </c>
      <c r="E14" s="48" t="s">
        <v>131</v>
      </c>
      <c r="F14" s="28" t="s">
        <v>27</v>
      </c>
      <c r="G14" s="171">
        <v>1.62</v>
      </c>
      <c r="H14" s="172">
        <v>9.16</v>
      </c>
      <c r="I14" s="45">
        <f t="shared" ref="I14" si="0">TRUNC(H14*(1+$G$8),2)</f>
        <v>11.17</v>
      </c>
      <c r="J14" s="45">
        <f t="shared" ref="J14" si="1">TRUNC(G14*I14,2)</f>
        <v>18.09</v>
      </c>
    </row>
    <row r="15" spans="1:10" ht="12.75" customHeight="1">
      <c r="B15" s="199" t="s">
        <v>8</v>
      </c>
      <c r="C15" s="200"/>
      <c r="D15" s="200"/>
      <c r="E15" s="200"/>
      <c r="F15" s="200"/>
      <c r="G15" s="200"/>
      <c r="H15" s="200"/>
      <c r="I15" s="201"/>
      <c r="J15" s="46">
        <f>SUM(J13:J14)</f>
        <v>215.34</v>
      </c>
    </row>
    <row r="16" spans="1:10" ht="12.75" customHeight="1">
      <c r="B16" s="38"/>
      <c r="C16" s="38"/>
      <c r="D16" s="38"/>
      <c r="E16" s="39"/>
      <c r="F16" s="38"/>
      <c r="G16" s="40"/>
      <c r="H16" s="41"/>
      <c r="I16" s="42"/>
      <c r="J16" s="42"/>
    </row>
    <row r="17" spans="2:10" outlineLevel="1">
      <c r="B17" s="184" t="s">
        <v>159</v>
      </c>
      <c r="C17" s="185"/>
      <c r="D17" s="186"/>
      <c r="E17" s="179" t="s">
        <v>100</v>
      </c>
      <c r="F17" s="180"/>
      <c r="G17" s="180"/>
      <c r="H17" s="180"/>
      <c r="I17" s="180"/>
      <c r="J17" s="181"/>
    </row>
    <row r="18" spans="2:10" ht="38.25" outlineLevel="1">
      <c r="B18" s="28" t="s">
        <v>20</v>
      </c>
      <c r="C18" s="168">
        <v>103330</v>
      </c>
      <c r="D18" s="28" t="s">
        <v>7</v>
      </c>
      <c r="E18" s="71" t="s">
        <v>108</v>
      </c>
      <c r="F18" s="57" t="s">
        <v>27</v>
      </c>
      <c r="G18" s="56">
        <v>1.62</v>
      </c>
      <c r="H18" s="133">
        <v>93.41</v>
      </c>
      <c r="I18" s="45">
        <f t="shared" ref="I18:I22" si="2">TRUNC(H18*(1+$G$8),2)</f>
        <v>113.96</v>
      </c>
      <c r="J18" s="45">
        <f>TRUNC(G18*I18,2)</f>
        <v>184.61</v>
      </c>
    </row>
    <row r="19" spans="2:10" ht="25.5" outlineLevel="1">
      <c r="B19" s="28" t="s">
        <v>61</v>
      </c>
      <c r="C19" s="57">
        <v>87878</v>
      </c>
      <c r="D19" s="28" t="s">
        <v>7</v>
      </c>
      <c r="E19" s="71" t="s">
        <v>64</v>
      </c>
      <c r="F19" s="57" t="s">
        <v>27</v>
      </c>
      <c r="G19" s="56">
        <v>3.24</v>
      </c>
      <c r="H19" s="133">
        <v>4.9400000000000004</v>
      </c>
      <c r="I19" s="45">
        <f t="shared" si="2"/>
        <v>6.02</v>
      </c>
      <c r="J19" s="45">
        <f t="shared" ref="J19:J21" si="3">TRUNC(G19*I19,2)</f>
        <v>19.5</v>
      </c>
    </row>
    <row r="20" spans="2:10" ht="25.5" outlineLevel="1">
      <c r="B20" s="28" t="s">
        <v>62</v>
      </c>
      <c r="C20" s="57">
        <v>87529</v>
      </c>
      <c r="D20" s="28" t="s">
        <v>7</v>
      </c>
      <c r="E20" s="71" t="s">
        <v>233</v>
      </c>
      <c r="F20" s="57" t="s">
        <v>27</v>
      </c>
      <c r="G20" s="56">
        <v>4.1399999999999997</v>
      </c>
      <c r="H20" s="133">
        <v>36.76</v>
      </c>
      <c r="I20" s="45">
        <f t="shared" si="2"/>
        <v>44.84</v>
      </c>
      <c r="J20" s="45">
        <f t="shared" si="3"/>
        <v>185.63</v>
      </c>
    </row>
    <row r="21" spans="2:10" outlineLevel="1">
      <c r="B21" s="28" t="s">
        <v>128</v>
      </c>
      <c r="C21" s="57">
        <v>96130</v>
      </c>
      <c r="D21" s="28" t="s">
        <v>7</v>
      </c>
      <c r="E21" s="71" t="s">
        <v>158</v>
      </c>
      <c r="F21" s="57" t="s">
        <v>27</v>
      </c>
      <c r="G21" s="56">
        <v>4.1399999999999997</v>
      </c>
      <c r="H21" s="133">
        <v>20.46</v>
      </c>
      <c r="I21" s="45">
        <f t="shared" si="2"/>
        <v>24.96</v>
      </c>
      <c r="J21" s="45">
        <f t="shared" si="3"/>
        <v>103.33</v>
      </c>
    </row>
    <row r="22" spans="2:10" ht="25.5" outlineLevel="1">
      <c r="B22" s="28" t="s">
        <v>129</v>
      </c>
      <c r="C22" s="57">
        <v>88489</v>
      </c>
      <c r="D22" s="28" t="s">
        <v>7</v>
      </c>
      <c r="E22" s="71" t="s">
        <v>69</v>
      </c>
      <c r="F22" s="57" t="s">
        <v>27</v>
      </c>
      <c r="G22" s="56">
        <v>83.79</v>
      </c>
      <c r="H22" s="133">
        <v>11.98</v>
      </c>
      <c r="I22" s="45">
        <f t="shared" si="2"/>
        <v>14.61</v>
      </c>
      <c r="J22" s="45">
        <f>TRUNC(G22*I22,2)</f>
        <v>1224.17</v>
      </c>
    </row>
    <row r="23" spans="2:10" outlineLevel="1">
      <c r="B23" s="187" t="s">
        <v>33</v>
      </c>
      <c r="C23" s="188"/>
      <c r="D23" s="188"/>
      <c r="E23" s="188"/>
      <c r="F23" s="188"/>
      <c r="G23" s="188"/>
      <c r="H23" s="188"/>
      <c r="I23" s="189"/>
      <c r="J23" s="46">
        <f>SUM(J18:J22)</f>
        <v>1717.24</v>
      </c>
    </row>
    <row r="24" spans="2:10" outlineLevel="1">
      <c r="B24" s="25"/>
      <c r="C24" s="25"/>
      <c r="D24" s="25"/>
      <c r="E24" s="25"/>
      <c r="F24" s="25"/>
      <c r="G24" s="25"/>
      <c r="H24" s="25"/>
      <c r="I24" s="25"/>
      <c r="J24" s="25"/>
    </row>
    <row r="25" spans="2:10" outlineLevel="1">
      <c r="B25" s="184" t="s">
        <v>56</v>
      </c>
      <c r="C25" s="185"/>
      <c r="D25" s="186"/>
      <c r="E25" s="179" t="s">
        <v>149</v>
      </c>
      <c r="F25" s="180"/>
      <c r="G25" s="180"/>
      <c r="H25" s="180"/>
      <c r="I25" s="180"/>
      <c r="J25" s="181"/>
    </row>
    <row r="26" spans="2:10" ht="25.5" outlineLevel="1">
      <c r="B26" s="28" t="s">
        <v>57</v>
      </c>
      <c r="C26" s="173">
        <v>97634</v>
      </c>
      <c r="D26" s="28" t="s">
        <v>7</v>
      </c>
      <c r="E26" s="174" t="s">
        <v>141</v>
      </c>
      <c r="F26" s="28" t="s">
        <v>27</v>
      </c>
      <c r="G26" s="167">
        <v>30.16</v>
      </c>
      <c r="H26" s="56">
        <v>6.27</v>
      </c>
      <c r="I26" s="45">
        <f t="shared" ref="I26:I35" si="4">TRUNC(H26*(1+$G$8),2)</f>
        <v>7.64</v>
      </c>
      <c r="J26" s="45">
        <f t="shared" ref="J26:J35" si="5">TRUNC(G26*I26,2)</f>
        <v>230.42</v>
      </c>
    </row>
    <row r="27" spans="2:10" ht="25.5" outlineLevel="1">
      <c r="B27" s="28" t="s">
        <v>58</v>
      </c>
      <c r="C27" s="173">
        <v>87251</v>
      </c>
      <c r="D27" s="28" t="s">
        <v>7</v>
      </c>
      <c r="E27" s="175" t="s">
        <v>140</v>
      </c>
      <c r="F27" s="28" t="s">
        <v>27</v>
      </c>
      <c r="G27" s="167">
        <v>30.16</v>
      </c>
      <c r="H27" s="56">
        <v>44.67</v>
      </c>
      <c r="I27" s="45">
        <f t="shared" si="4"/>
        <v>54.49</v>
      </c>
      <c r="J27" s="45">
        <f t="shared" si="5"/>
        <v>1643.41</v>
      </c>
    </row>
    <row r="28" spans="2:10" ht="25.5" outlineLevel="1">
      <c r="B28" s="28" t="s">
        <v>59</v>
      </c>
      <c r="C28" s="173">
        <v>88649</v>
      </c>
      <c r="D28" s="28" t="s">
        <v>7</v>
      </c>
      <c r="E28" s="175" t="s">
        <v>184</v>
      </c>
      <c r="F28" s="28" t="s">
        <v>65</v>
      </c>
      <c r="G28" s="167">
        <v>15.07</v>
      </c>
      <c r="H28" s="56">
        <v>7.44</v>
      </c>
      <c r="I28" s="45">
        <f t="shared" ref="I28" si="6">TRUNC(H28*(1+$G$8),2)</f>
        <v>9.07</v>
      </c>
      <c r="J28" s="45">
        <f t="shared" ref="J28" si="7">TRUNC(G28*I28,2)</f>
        <v>136.68</v>
      </c>
    </row>
    <row r="29" spans="2:10" outlineLevel="1">
      <c r="B29" s="28" t="s">
        <v>63</v>
      </c>
      <c r="C29" s="173">
        <v>101747</v>
      </c>
      <c r="D29" s="28" t="s">
        <v>7</v>
      </c>
      <c r="E29" s="175" t="s">
        <v>101</v>
      </c>
      <c r="F29" s="28" t="s">
        <v>27</v>
      </c>
      <c r="G29" s="167">
        <v>3.6</v>
      </c>
      <c r="H29" s="56">
        <v>84.67</v>
      </c>
      <c r="I29" s="45">
        <f>TRUNC(H29*(1+$G$8),2)</f>
        <v>103.29</v>
      </c>
      <c r="J29" s="45">
        <f t="shared" ref="J29" si="8">TRUNC(G29*I29,2)</f>
        <v>371.84</v>
      </c>
    </row>
    <row r="30" spans="2:10" ht="25.5" outlineLevel="1">
      <c r="B30" s="28" t="s">
        <v>67</v>
      </c>
      <c r="C30" s="173">
        <v>96536</v>
      </c>
      <c r="D30" s="28" t="s">
        <v>7</v>
      </c>
      <c r="E30" s="175" t="s">
        <v>146</v>
      </c>
      <c r="F30" s="28" t="s">
        <v>27</v>
      </c>
      <c r="G30" s="167">
        <v>1.4</v>
      </c>
      <c r="H30" s="56">
        <v>66.989999999999995</v>
      </c>
      <c r="I30" s="45">
        <f t="shared" ref="I30" si="9">TRUNC(H30*(1+$G$8),2)</f>
        <v>81.72</v>
      </c>
      <c r="J30" s="45">
        <f t="shared" ref="J30" si="10">TRUNC(G30*I30,2)</f>
        <v>114.4</v>
      </c>
    </row>
    <row r="31" spans="2:10" ht="38.25" outlineLevel="1">
      <c r="B31" s="28" t="s">
        <v>103</v>
      </c>
      <c r="C31" s="173">
        <v>94970</v>
      </c>
      <c r="D31" s="28" t="s">
        <v>7</v>
      </c>
      <c r="E31" s="175" t="s">
        <v>143</v>
      </c>
      <c r="F31" s="28" t="s">
        <v>28</v>
      </c>
      <c r="G31" s="167">
        <v>0.93</v>
      </c>
      <c r="H31" s="56">
        <v>509.15</v>
      </c>
      <c r="I31" s="45">
        <f t="shared" ref="I31" si="11">TRUNC(H31*(1+$G$8),2)</f>
        <v>621.16</v>
      </c>
      <c r="J31" s="45">
        <f t="shared" ref="J31" si="12">TRUNC(G31*I31,2)</f>
        <v>577.66999999999996</v>
      </c>
    </row>
    <row r="32" spans="2:10" ht="25.5" outlineLevel="1">
      <c r="B32" s="28" t="s">
        <v>104</v>
      </c>
      <c r="C32" s="173">
        <v>102491</v>
      </c>
      <c r="D32" s="176" t="s">
        <v>7</v>
      </c>
      <c r="E32" s="175" t="s">
        <v>145</v>
      </c>
      <c r="F32" s="176" t="s">
        <v>27</v>
      </c>
      <c r="G32" s="167">
        <v>17.47</v>
      </c>
      <c r="H32" s="56">
        <v>19.22</v>
      </c>
      <c r="I32" s="45">
        <f t="shared" ref="I32" si="13">TRUNC(H32*(1+$G$8),2)</f>
        <v>23.44</v>
      </c>
      <c r="J32" s="45">
        <f t="shared" ref="J32" si="14">TRUNC(G32*I32,2)</f>
        <v>409.49</v>
      </c>
    </row>
    <row r="33" spans="2:10" ht="38.25" outlineLevel="1">
      <c r="B33" s="28" t="s">
        <v>105</v>
      </c>
      <c r="C33" s="173">
        <v>101094</v>
      </c>
      <c r="D33" s="28" t="s">
        <v>7</v>
      </c>
      <c r="E33" s="175" t="s">
        <v>139</v>
      </c>
      <c r="F33" s="28" t="s">
        <v>65</v>
      </c>
      <c r="G33" s="167">
        <v>3.2</v>
      </c>
      <c r="H33" s="56">
        <v>155.34</v>
      </c>
      <c r="I33" s="45">
        <f t="shared" ref="I33:I34" si="15">TRUNC(H33*(1+$G$8),2)</f>
        <v>189.51</v>
      </c>
      <c r="J33" s="45">
        <f t="shared" ref="J33:J34" si="16">TRUNC(G33*I33,2)</f>
        <v>606.42999999999995</v>
      </c>
    </row>
    <row r="34" spans="2:10" outlineLevel="1">
      <c r="B34" s="28" t="s">
        <v>138</v>
      </c>
      <c r="C34" s="173">
        <v>99855</v>
      </c>
      <c r="D34" s="28" t="s">
        <v>7</v>
      </c>
      <c r="E34" s="175" t="s">
        <v>142</v>
      </c>
      <c r="F34" s="28" t="s">
        <v>65</v>
      </c>
      <c r="G34" s="167">
        <v>7.8</v>
      </c>
      <c r="H34" s="56">
        <v>100.45</v>
      </c>
      <c r="I34" s="45">
        <f t="shared" si="15"/>
        <v>122.54</v>
      </c>
      <c r="J34" s="45">
        <f t="shared" si="16"/>
        <v>955.81</v>
      </c>
    </row>
    <row r="35" spans="2:10" ht="38.25" outlineLevel="1">
      <c r="B35" s="28" t="s">
        <v>186</v>
      </c>
      <c r="C35" s="173">
        <v>100723</v>
      </c>
      <c r="D35" s="28" t="s">
        <v>7</v>
      </c>
      <c r="E35" s="175" t="s">
        <v>144</v>
      </c>
      <c r="F35" s="28" t="s">
        <v>27</v>
      </c>
      <c r="G35" s="167">
        <v>0.98</v>
      </c>
      <c r="H35" s="56">
        <v>11.87</v>
      </c>
      <c r="I35" s="45">
        <f t="shared" si="4"/>
        <v>14.48</v>
      </c>
      <c r="J35" s="45">
        <f t="shared" si="5"/>
        <v>14.19</v>
      </c>
    </row>
    <row r="36" spans="2:10" outlineLevel="1">
      <c r="B36" s="187" t="s">
        <v>8</v>
      </c>
      <c r="C36" s="188"/>
      <c r="D36" s="188"/>
      <c r="E36" s="188"/>
      <c r="F36" s="188"/>
      <c r="G36" s="188"/>
      <c r="H36" s="188"/>
      <c r="I36" s="189"/>
      <c r="J36" s="46">
        <f>SUM(J26:J35)</f>
        <v>5060.34</v>
      </c>
    </row>
    <row r="37" spans="2:10" outlineLevel="1">
      <c r="B37" s="25"/>
      <c r="C37" s="25"/>
      <c r="D37" s="25"/>
      <c r="E37" s="25"/>
      <c r="F37" s="25"/>
      <c r="G37" s="25"/>
      <c r="H37" s="25"/>
      <c r="I37" s="25"/>
      <c r="J37" s="25"/>
    </row>
    <row r="38" spans="2:10" outlineLevel="1">
      <c r="B38" s="184" t="s">
        <v>70</v>
      </c>
      <c r="C38" s="185"/>
      <c r="D38" s="186"/>
      <c r="E38" s="179" t="s">
        <v>230</v>
      </c>
      <c r="F38" s="180"/>
      <c r="G38" s="180"/>
      <c r="H38" s="180"/>
      <c r="I38" s="180"/>
      <c r="J38" s="181"/>
    </row>
    <row r="39" spans="2:10" ht="25.5" outlineLevel="1">
      <c r="B39" s="28" t="s">
        <v>71</v>
      </c>
      <c r="C39" s="173">
        <v>96116</v>
      </c>
      <c r="D39" s="28" t="s">
        <v>66</v>
      </c>
      <c r="E39" s="175" t="s">
        <v>185</v>
      </c>
      <c r="F39" s="28" t="s">
        <v>27</v>
      </c>
      <c r="G39" s="167">
        <v>3.1</v>
      </c>
      <c r="H39" s="56">
        <v>66.63</v>
      </c>
      <c r="I39" s="45">
        <f t="shared" ref="I39" si="17">TRUNC(H39*(1+$G$8),2)</f>
        <v>81.28</v>
      </c>
      <c r="J39" s="45">
        <f t="shared" ref="J39" si="18">TRUNC(G39*I39,2)</f>
        <v>251.96</v>
      </c>
    </row>
    <row r="40" spans="2:10" outlineLevel="1">
      <c r="B40" s="187" t="s">
        <v>8</v>
      </c>
      <c r="C40" s="188"/>
      <c r="D40" s="188"/>
      <c r="E40" s="188"/>
      <c r="F40" s="188"/>
      <c r="G40" s="188"/>
      <c r="H40" s="188"/>
      <c r="I40" s="189"/>
      <c r="J40" s="46">
        <f>SUM(J39:J39)</f>
        <v>251.96</v>
      </c>
    </row>
    <row r="41" spans="2:10" outlineLevel="1">
      <c r="B41" s="25"/>
      <c r="C41" s="25"/>
      <c r="D41" s="25"/>
      <c r="E41" s="25"/>
      <c r="F41" s="25"/>
      <c r="G41" s="25"/>
      <c r="H41" s="25"/>
      <c r="I41" s="25"/>
      <c r="J41" s="25"/>
    </row>
    <row r="42" spans="2:10" outlineLevel="1">
      <c r="B42" s="184" t="s">
        <v>72</v>
      </c>
      <c r="C42" s="185"/>
      <c r="D42" s="186"/>
      <c r="E42" s="179" t="s">
        <v>102</v>
      </c>
      <c r="F42" s="180"/>
      <c r="G42" s="180"/>
      <c r="H42" s="180"/>
      <c r="I42" s="180"/>
      <c r="J42" s="181"/>
    </row>
    <row r="43" spans="2:10" ht="38.25" outlineLevel="1">
      <c r="B43" s="176" t="s">
        <v>73</v>
      </c>
      <c r="C43" s="173">
        <v>94570</v>
      </c>
      <c r="D43" s="176" t="s">
        <v>66</v>
      </c>
      <c r="E43" s="175" t="s">
        <v>238</v>
      </c>
      <c r="F43" s="176" t="s">
        <v>27</v>
      </c>
      <c r="G43" s="167">
        <v>1.32</v>
      </c>
      <c r="H43" s="56">
        <v>378.6</v>
      </c>
      <c r="I43" s="45">
        <f t="shared" ref="I43" si="19">TRUNC(H43*(1+$G$8),2)</f>
        <v>461.89</v>
      </c>
      <c r="J43" s="45">
        <f t="shared" ref="J43" si="20">TRUNC(G43*I43,2)</f>
        <v>609.69000000000005</v>
      </c>
    </row>
    <row r="44" spans="2:10" outlineLevel="1">
      <c r="B44" s="176" t="s">
        <v>74</v>
      </c>
      <c r="C44" s="173">
        <v>98695</v>
      </c>
      <c r="D44" s="176" t="s">
        <v>66</v>
      </c>
      <c r="E44" s="175" t="s">
        <v>187</v>
      </c>
      <c r="F44" s="176" t="s">
        <v>65</v>
      </c>
      <c r="G44" s="167">
        <v>1.2</v>
      </c>
      <c r="H44" s="56">
        <v>117.39</v>
      </c>
      <c r="I44" s="45">
        <f t="shared" ref="I44" si="21">TRUNC(H44*(1+$G$8),2)</f>
        <v>143.21</v>
      </c>
      <c r="J44" s="45">
        <f t="shared" ref="J44" si="22">TRUNC(G44*I44,2)</f>
        <v>171.85</v>
      </c>
    </row>
    <row r="45" spans="2:10" ht="25.5" outlineLevel="1">
      <c r="B45" s="176" t="s">
        <v>75</v>
      </c>
      <c r="C45" s="173">
        <v>94590</v>
      </c>
      <c r="D45" s="176" t="s">
        <v>66</v>
      </c>
      <c r="E45" s="175" t="s">
        <v>242</v>
      </c>
      <c r="F45" s="176" t="s">
        <v>68</v>
      </c>
      <c r="G45" s="167">
        <v>4.5999999999999996</v>
      </c>
      <c r="H45" s="56">
        <v>18.899999999999999</v>
      </c>
      <c r="I45" s="45">
        <f t="shared" ref="I45" si="23">TRUNC(H45*(1+$G$8),2)</f>
        <v>23.05</v>
      </c>
      <c r="J45" s="45">
        <f t="shared" ref="J45" si="24">TRUNC(G45*I45,2)</f>
        <v>106.03</v>
      </c>
    </row>
    <row r="46" spans="2:10" outlineLevel="1">
      <c r="B46" s="176" t="s">
        <v>240</v>
      </c>
      <c r="C46" s="204" t="s">
        <v>88</v>
      </c>
      <c r="D46" s="205"/>
      <c r="E46" s="175" t="s">
        <v>239</v>
      </c>
      <c r="F46" s="28" t="s">
        <v>27</v>
      </c>
      <c r="G46" s="167">
        <v>1.32</v>
      </c>
      <c r="H46" s="56">
        <v>9.9</v>
      </c>
      <c r="I46" s="45">
        <f t="shared" ref="I46" si="25">TRUNC(H46*(1+$G$8),2)</f>
        <v>12.07</v>
      </c>
      <c r="J46" s="45">
        <f t="shared" ref="J46" si="26">TRUNC(G46*I46,2)</f>
        <v>15.93</v>
      </c>
    </row>
    <row r="47" spans="2:10" outlineLevel="1">
      <c r="B47" s="187" t="s">
        <v>8</v>
      </c>
      <c r="C47" s="188"/>
      <c r="D47" s="188"/>
      <c r="E47" s="188"/>
      <c r="F47" s="188"/>
      <c r="G47" s="188"/>
      <c r="H47" s="188"/>
      <c r="I47" s="189"/>
      <c r="J47" s="46">
        <f>SUM(J43:J46)</f>
        <v>903.5</v>
      </c>
    </row>
    <row r="48" spans="2:10" outlineLevel="1">
      <c r="B48" s="25"/>
      <c r="C48" s="25"/>
      <c r="D48" s="25"/>
      <c r="E48" s="25"/>
      <c r="F48" s="25"/>
      <c r="G48" s="25"/>
      <c r="H48" s="25"/>
      <c r="I48" s="25"/>
      <c r="J48" s="25"/>
    </row>
    <row r="49" spans="2:10" outlineLevel="1">
      <c r="B49" s="184" t="s">
        <v>76</v>
      </c>
      <c r="C49" s="185"/>
      <c r="D49" s="186"/>
      <c r="E49" s="179" t="s">
        <v>160</v>
      </c>
      <c r="F49" s="180"/>
      <c r="G49" s="180"/>
      <c r="H49" s="180"/>
      <c r="I49" s="180"/>
      <c r="J49" s="181"/>
    </row>
    <row r="50" spans="2:10" ht="38.25" outlineLevel="1">
      <c r="B50" s="28" t="s">
        <v>109</v>
      </c>
      <c r="C50" s="168">
        <v>103330</v>
      </c>
      <c r="D50" s="28" t="s">
        <v>7</v>
      </c>
      <c r="E50" s="71" t="s">
        <v>108</v>
      </c>
      <c r="F50" s="57" t="s">
        <v>27</v>
      </c>
      <c r="G50" s="56">
        <v>20.09</v>
      </c>
      <c r="H50" s="133">
        <v>93.41</v>
      </c>
      <c r="I50" s="45">
        <f t="shared" ref="I50" si="27">TRUNC(H50*(1+$G$8),2)</f>
        <v>113.96</v>
      </c>
      <c r="J50" s="45">
        <f t="shared" ref="J50" si="28">TRUNC(G50*I50,2)</f>
        <v>2289.4499999999998</v>
      </c>
    </row>
    <row r="51" spans="2:10" outlineLevel="1">
      <c r="B51" s="28" t="s">
        <v>110</v>
      </c>
      <c r="C51" s="57">
        <v>34400</v>
      </c>
      <c r="D51" s="28" t="s">
        <v>46</v>
      </c>
      <c r="E51" s="71" t="s">
        <v>150</v>
      </c>
      <c r="F51" s="57" t="s">
        <v>81</v>
      </c>
      <c r="G51" s="56">
        <v>104</v>
      </c>
      <c r="H51" s="133">
        <v>3.97</v>
      </c>
      <c r="I51" s="45">
        <f t="shared" ref="I51" si="29">TRUNC(H51*(1+$G$8),2)</f>
        <v>4.84</v>
      </c>
      <c r="J51" s="45">
        <f t="shared" ref="J51" si="30">TRUNC(G51*I51,2)</f>
        <v>503.36</v>
      </c>
    </row>
    <row r="52" spans="2:10" ht="25.5" outlineLevel="1">
      <c r="B52" s="28" t="s">
        <v>111</v>
      </c>
      <c r="C52" s="57">
        <v>87878</v>
      </c>
      <c r="D52" s="28" t="s">
        <v>7</v>
      </c>
      <c r="E52" s="71" t="s">
        <v>151</v>
      </c>
      <c r="F52" s="57" t="s">
        <v>27</v>
      </c>
      <c r="G52" s="56">
        <v>20.09</v>
      </c>
      <c r="H52" s="133">
        <v>4.9400000000000004</v>
      </c>
      <c r="I52" s="45">
        <f t="shared" ref="I52:I58" si="31">TRUNC(H52*(1+$G$8),2)</f>
        <v>6.02</v>
      </c>
      <c r="J52" s="45">
        <f t="shared" ref="J52:J58" si="32">TRUNC(G52*I52,2)</f>
        <v>120.94</v>
      </c>
    </row>
    <row r="53" spans="2:10" ht="51" outlineLevel="1">
      <c r="B53" s="28" t="s">
        <v>119</v>
      </c>
      <c r="C53" s="57">
        <v>87529</v>
      </c>
      <c r="D53" s="28" t="s">
        <v>7</v>
      </c>
      <c r="E53" s="71" t="s">
        <v>231</v>
      </c>
      <c r="F53" s="57" t="s">
        <v>27</v>
      </c>
      <c r="G53" s="56">
        <v>20.09</v>
      </c>
      <c r="H53" s="133">
        <v>36.76</v>
      </c>
      <c r="I53" s="45">
        <f t="shared" si="31"/>
        <v>44.84</v>
      </c>
      <c r="J53" s="45">
        <f t="shared" si="32"/>
        <v>900.83</v>
      </c>
    </row>
    <row r="54" spans="2:10" ht="25.5" outlineLevel="1">
      <c r="B54" s="28" t="s">
        <v>120</v>
      </c>
      <c r="C54" s="57">
        <v>88489</v>
      </c>
      <c r="D54" s="28" t="s">
        <v>7</v>
      </c>
      <c r="E54" s="71" t="s">
        <v>152</v>
      </c>
      <c r="F54" s="57" t="s">
        <v>27</v>
      </c>
      <c r="G54" s="56">
        <v>20.09</v>
      </c>
      <c r="H54" s="133">
        <v>11.98</v>
      </c>
      <c r="I54" s="45">
        <f t="shared" si="31"/>
        <v>14.61</v>
      </c>
      <c r="J54" s="45">
        <f t="shared" si="32"/>
        <v>293.51</v>
      </c>
    </row>
    <row r="55" spans="2:10" ht="25.5" outlineLevel="1">
      <c r="B55" s="28" t="s">
        <v>121</v>
      </c>
      <c r="C55" s="57">
        <v>11795</v>
      </c>
      <c r="D55" s="28" t="s">
        <v>46</v>
      </c>
      <c r="E55" s="71" t="s">
        <v>191</v>
      </c>
      <c r="F55" s="57" t="s">
        <v>27</v>
      </c>
      <c r="G55" s="56">
        <v>0.93</v>
      </c>
      <c r="H55" s="133">
        <v>637.73</v>
      </c>
      <c r="I55" s="45">
        <f t="shared" si="31"/>
        <v>778.03</v>
      </c>
      <c r="J55" s="45">
        <f t="shared" si="32"/>
        <v>723.56</v>
      </c>
    </row>
    <row r="56" spans="2:10" outlineLevel="1">
      <c r="B56" s="28" t="s">
        <v>124</v>
      </c>
      <c r="C56" s="57">
        <v>4823</v>
      </c>
      <c r="D56" s="28" t="s">
        <v>46</v>
      </c>
      <c r="E56" s="71" t="s">
        <v>153</v>
      </c>
      <c r="F56" s="57" t="s">
        <v>156</v>
      </c>
      <c r="G56" s="56">
        <v>0.5</v>
      </c>
      <c r="H56" s="133">
        <v>45.88</v>
      </c>
      <c r="I56" s="45">
        <f t="shared" si="31"/>
        <v>55.97</v>
      </c>
      <c r="J56" s="45">
        <f t="shared" si="32"/>
        <v>27.98</v>
      </c>
    </row>
    <row r="57" spans="2:10" ht="25.5" outlineLevel="1">
      <c r="B57" s="28" t="s">
        <v>164</v>
      </c>
      <c r="C57" s="57">
        <v>94970</v>
      </c>
      <c r="D57" s="28" t="s">
        <v>7</v>
      </c>
      <c r="E57" s="71" t="s">
        <v>154</v>
      </c>
      <c r="F57" s="57" t="s">
        <v>27</v>
      </c>
      <c r="G57" s="56">
        <v>0.09</v>
      </c>
      <c r="H57" s="133">
        <v>509.15</v>
      </c>
      <c r="I57" s="45">
        <f t="shared" si="31"/>
        <v>621.16</v>
      </c>
      <c r="J57" s="45">
        <f t="shared" si="32"/>
        <v>55.9</v>
      </c>
    </row>
    <row r="58" spans="2:10" ht="14.25" customHeight="1" outlineLevel="1">
      <c r="B58" s="28" t="s">
        <v>165</v>
      </c>
      <c r="C58" s="202" t="s">
        <v>88</v>
      </c>
      <c r="D58" s="203"/>
      <c r="E58" s="71" t="s">
        <v>155</v>
      </c>
      <c r="F58" s="57" t="s">
        <v>81</v>
      </c>
      <c r="G58" s="56">
        <v>1</v>
      </c>
      <c r="H58" s="133">
        <v>200</v>
      </c>
      <c r="I58" s="45">
        <f t="shared" si="31"/>
        <v>244</v>
      </c>
      <c r="J58" s="45">
        <f t="shared" si="32"/>
        <v>244</v>
      </c>
    </row>
    <row r="59" spans="2:10" outlineLevel="1">
      <c r="B59" s="187" t="s">
        <v>33</v>
      </c>
      <c r="C59" s="188"/>
      <c r="D59" s="188"/>
      <c r="E59" s="188"/>
      <c r="F59" s="188"/>
      <c r="G59" s="188"/>
      <c r="H59" s="188"/>
      <c r="I59" s="189"/>
      <c r="J59" s="46">
        <f>SUM(J50:J58)</f>
        <v>5159.5299999999988</v>
      </c>
    </row>
    <row r="60" spans="2:10" outlineLevel="1">
      <c r="B60" s="25"/>
      <c r="C60" s="25"/>
      <c r="D60" s="25"/>
      <c r="E60" s="25"/>
      <c r="F60" s="25"/>
      <c r="G60" s="25"/>
      <c r="H60" s="25"/>
      <c r="I60" s="25"/>
      <c r="J60" s="25"/>
    </row>
    <row r="61" spans="2:10" outlineLevel="1">
      <c r="B61" s="184" t="s">
        <v>82</v>
      </c>
      <c r="C61" s="185"/>
      <c r="D61" s="186"/>
      <c r="E61" s="179" t="s">
        <v>80</v>
      </c>
      <c r="F61" s="180"/>
      <c r="G61" s="180"/>
      <c r="H61" s="180"/>
      <c r="I61" s="180"/>
      <c r="J61" s="181"/>
    </row>
    <row r="62" spans="2:10" ht="38.25" outlineLevel="1">
      <c r="B62" s="28" t="s">
        <v>77</v>
      </c>
      <c r="C62" s="182" t="str">
        <f>Composições!B11</f>
        <v>COMPOSIÇÃO 01</v>
      </c>
      <c r="D62" s="183"/>
      <c r="E62" s="71" t="str">
        <f>Composições!E11</f>
        <v>FABRICAÇÃO E INSTALAÇÃO DE TESOURA INTEIRA EM AÇO, VÃO DE 3 M, PARA TELHA, METÁLICA, INCLUSO IÇAMENTO, PERFIL DE AÇO 30X30MM ESPESSURA 0,90MM. (SINAPI 92602)</v>
      </c>
      <c r="F62" s="57" t="s">
        <v>81</v>
      </c>
      <c r="G62" s="56">
        <v>4</v>
      </c>
      <c r="H62" s="133">
        <f>Composições!I16</f>
        <v>160.64182</v>
      </c>
      <c r="I62" s="45">
        <f t="shared" ref="I62" si="33">TRUNC(H62*(1+$G$8),2)</f>
        <v>195.98</v>
      </c>
      <c r="J62" s="45">
        <f t="shared" ref="J62:J66" si="34">TRUNC(G62*I62,2)</f>
        <v>783.92</v>
      </c>
    </row>
    <row r="63" spans="2:10" ht="38.25" outlineLevel="1">
      <c r="B63" s="28" t="s">
        <v>78</v>
      </c>
      <c r="C63" s="57">
        <v>21013</v>
      </c>
      <c r="D63" s="57" t="s">
        <v>7</v>
      </c>
      <c r="E63" s="71" t="s">
        <v>237</v>
      </c>
      <c r="F63" s="57" t="s">
        <v>65</v>
      </c>
      <c r="G63" s="56">
        <v>21.35</v>
      </c>
      <c r="H63" s="133">
        <v>60.84</v>
      </c>
      <c r="I63" s="45">
        <f t="shared" ref="I63" si="35">TRUNC(H63*(1+$G$8),2)</f>
        <v>74.22</v>
      </c>
      <c r="J63" s="45">
        <f t="shared" si="34"/>
        <v>1584.59</v>
      </c>
    </row>
    <row r="64" spans="2:10" ht="25.5" outlineLevel="1">
      <c r="B64" s="28" t="s">
        <v>188</v>
      </c>
      <c r="C64" s="182" t="s">
        <v>88</v>
      </c>
      <c r="D64" s="183"/>
      <c r="E64" s="71" t="s">
        <v>236</v>
      </c>
      <c r="F64" s="57" t="s">
        <v>65</v>
      </c>
      <c r="G64" s="56">
        <v>19.600000000000001</v>
      </c>
      <c r="H64" s="133">
        <v>15</v>
      </c>
      <c r="I64" s="45">
        <f t="shared" ref="I64" si="36">TRUNC(H64*(1+$G$8),2)</f>
        <v>18.3</v>
      </c>
      <c r="J64" s="45">
        <f t="shared" si="34"/>
        <v>358.68</v>
      </c>
    </row>
    <row r="65" spans="2:10" ht="38.25" outlineLevel="1">
      <c r="B65" s="28" t="s">
        <v>189</v>
      </c>
      <c r="C65" s="57">
        <v>100739</v>
      </c>
      <c r="D65" s="176" t="s">
        <v>7</v>
      </c>
      <c r="E65" s="71" t="s">
        <v>235</v>
      </c>
      <c r="F65" s="57" t="s">
        <v>27</v>
      </c>
      <c r="G65" s="56">
        <v>10</v>
      </c>
      <c r="H65" s="133">
        <v>10.89</v>
      </c>
      <c r="I65" s="45">
        <f t="shared" ref="I65" si="37">TRUNC(H65*(1+$G$8),2)</f>
        <v>13.28</v>
      </c>
      <c r="J65" s="45">
        <f t="shared" si="34"/>
        <v>132.80000000000001</v>
      </c>
    </row>
    <row r="66" spans="2:10" ht="25.5" outlineLevel="1">
      <c r="B66" s="28" t="s">
        <v>190</v>
      </c>
      <c r="C66" s="57">
        <v>94213</v>
      </c>
      <c r="D66" s="28" t="s">
        <v>7</v>
      </c>
      <c r="E66" s="71" t="s">
        <v>234</v>
      </c>
      <c r="F66" s="57" t="s">
        <v>27</v>
      </c>
      <c r="G66" s="56">
        <v>10.25</v>
      </c>
      <c r="H66" s="133">
        <v>65.67</v>
      </c>
      <c r="I66" s="45">
        <f t="shared" ref="I66" si="38">TRUNC(H66*(1+$G$8),2)</f>
        <v>80.11</v>
      </c>
      <c r="J66" s="45">
        <f t="shared" si="34"/>
        <v>821.12</v>
      </c>
    </row>
    <row r="67" spans="2:10" ht="25.5" outlineLevel="1">
      <c r="B67" s="28" t="s">
        <v>226</v>
      </c>
      <c r="C67" s="57">
        <v>94227</v>
      </c>
      <c r="D67" s="176" t="s">
        <v>7</v>
      </c>
      <c r="E67" s="71" t="s">
        <v>96</v>
      </c>
      <c r="F67" s="57" t="s">
        <v>68</v>
      </c>
      <c r="G67" s="56">
        <v>8.5</v>
      </c>
      <c r="H67" s="133">
        <v>62.98</v>
      </c>
      <c r="I67" s="45">
        <f t="shared" ref="I67:I69" si="39">TRUNC(H67*(1+$G$8),2)</f>
        <v>76.83</v>
      </c>
      <c r="J67" s="45">
        <f t="shared" ref="J67:J69" si="40">TRUNC(G67*I67,2)</f>
        <v>653.04999999999995</v>
      </c>
    </row>
    <row r="68" spans="2:10" ht="25.5" outlineLevel="1">
      <c r="B68" s="28" t="s">
        <v>227</v>
      </c>
      <c r="C68" s="57">
        <v>89578</v>
      </c>
      <c r="D68" s="176" t="s">
        <v>7</v>
      </c>
      <c r="E68" s="71" t="s">
        <v>97</v>
      </c>
      <c r="F68" s="57" t="s">
        <v>68</v>
      </c>
      <c r="G68" s="56">
        <v>4</v>
      </c>
      <c r="H68" s="133">
        <v>27.49</v>
      </c>
      <c r="I68" s="45">
        <f t="shared" si="39"/>
        <v>33.53</v>
      </c>
      <c r="J68" s="45">
        <f t="shared" si="40"/>
        <v>134.12</v>
      </c>
    </row>
    <row r="69" spans="2:10" outlineLevel="1">
      <c r="B69" s="28" t="s">
        <v>228</v>
      </c>
      <c r="C69" s="57">
        <v>38423</v>
      </c>
      <c r="D69" s="176" t="s">
        <v>46</v>
      </c>
      <c r="E69" s="71" t="s">
        <v>98</v>
      </c>
      <c r="F69" s="57" t="s">
        <v>99</v>
      </c>
      <c r="G69" s="56">
        <v>2</v>
      </c>
      <c r="H69" s="133">
        <v>28.93</v>
      </c>
      <c r="I69" s="45">
        <f t="shared" si="39"/>
        <v>35.29</v>
      </c>
      <c r="J69" s="45">
        <f t="shared" si="40"/>
        <v>70.58</v>
      </c>
    </row>
    <row r="70" spans="2:10" outlineLevel="1">
      <c r="B70" s="187" t="s">
        <v>33</v>
      </c>
      <c r="C70" s="188"/>
      <c r="D70" s="188"/>
      <c r="E70" s="188"/>
      <c r="F70" s="188"/>
      <c r="G70" s="188"/>
      <c r="H70" s="188"/>
      <c r="I70" s="189"/>
      <c r="J70" s="46">
        <f>SUM(J62:J69)</f>
        <v>4538.8599999999997</v>
      </c>
    </row>
    <row r="71" spans="2:10" outlineLevel="1">
      <c r="B71" s="25"/>
      <c r="C71" s="25"/>
      <c r="D71" s="25"/>
      <c r="E71" s="25"/>
      <c r="F71" s="25"/>
      <c r="G71" s="25"/>
      <c r="H71" s="25"/>
      <c r="I71" s="25"/>
      <c r="J71" s="25"/>
    </row>
    <row r="72" spans="2:10" outlineLevel="1">
      <c r="B72" s="184" t="s">
        <v>83</v>
      </c>
      <c r="C72" s="185"/>
      <c r="D72" s="186"/>
      <c r="E72" s="179" t="s">
        <v>157</v>
      </c>
      <c r="F72" s="180"/>
      <c r="G72" s="180"/>
      <c r="H72" s="180"/>
      <c r="I72" s="180"/>
      <c r="J72" s="181"/>
    </row>
    <row r="73" spans="2:10" ht="38.25" outlineLevel="1">
      <c r="B73" s="28" t="s">
        <v>112</v>
      </c>
      <c r="C73" s="57">
        <v>10937</v>
      </c>
      <c r="D73" s="28" t="s">
        <v>46</v>
      </c>
      <c r="E73" s="71" t="s">
        <v>167</v>
      </c>
      <c r="F73" s="57" t="s">
        <v>27</v>
      </c>
      <c r="G73" s="56">
        <v>28</v>
      </c>
      <c r="H73" s="133">
        <v>27.51</v>
      </c>
      <c r="I73" s="45">
        <f t="shared" ref="I73" si="41">TRUNC(H73*(1+$G$8),2)</f>
        <v>33.56</v>
      </c>
      <c r="J73" s="45">
        <f>TRUNC(G73*I73,2)</f>
        <v>939.68</v>
      </c>
    </row>
    <row r="74" spans="2:10" ht="25.5" outlineLevel="1">
      <c r="B74" s="28" t="s">
        <v>113</v>
      </c>
      <c r="C74" s="57">
        <v>4102</v>
      </c>
      <c r="D74" s="28" t="s">
        <v>46</v>
      </c>
      <c r="E74" s="71" t="s">
        <v>168</v>
      </c>
      <c r="F74" s="57" t="s">
        <v>81</v>
      </c>
      <c r="G74" s="56">
        <v>6</v>
      </c>
      <c r="H74" s="133">
        <v>71</v>
      </c>
      <c r="I74" s="45">
        <f t="shared" ref="I74:I78" si="42">TRUNC(H74*(1+$G$8),2)</f>
        <v>86.62</v>
      </c>
      <c r="J74" s="45">
        <f t="shared" ref="J74:J78" si="43">TRUNC(G74*I74,2)</f>
        <v>519.72</v>
      </c>
    </row>
    <row r="75" spans="2:10" ht="38.25" outlineLevel="1">
      <c r="B75" s="28" t="s">
        <v>114</v>
      </c>
      <c r="C75" s="57">
        <v>94974</v>
      </c>
      <c r="D75" s="28" t="s">
        <v>7</v>
      </c>
      <c r="E75" s="71" t="s">
        <v>183</v>
      </c>
      <c r="F75" s="57" t="s">
        <v>28</v>
      </c>
      <c r="G75" s="56">
        <v>1.05</v>
      </c>
      <c r="H75" s="133">
        <v>491.33</v>
      </c>
      <c r="I75" s="45">
        <f t="shared" si="42"/>
        <v>599.41999999999996</v>
      </c>
      <c r="J75" s="45">
        <f t="shared" si="43"/>
        <v>629.39</v>
      </c>
    </row>
    <row r="76" spans="2:10" ht="25.5" outlineLevel="1">
      <c r="B76" s="28" t="s">
        <v>115</v>
      </c>
      <c r="C76" s="57">
        <v>88489</v>
      </c>
      <c r="D76" s="28" t="s">
        <v>7</v>
      </c>
      <c r="E76" s="71" t="s">
        <v>69</v>
      </c>
      <c r="F76" s="57" t="s">
        <v>27</v>
      </c>
      <c r="G76" s="56">
        <v>12.5</v>
      </c>
      <c r="H76" s="133">
        <v>11.98</v>
      </c>
      <c r="I76" s="45">
        <f t="shared" si="42"/>
        <v>14.61</v>
      </c>
      <c r="J76" s="45">
        <f t="shared" si="43"/>
        <v>182.62</v>
      </c>
    </row>
    <row r="77" spans="2:10" ht="25.5" outlineLevel="1">
      <c r="B77" s="28" t="s">
        <v>116</v>
      </c>
      <c r="C77" s="57">
        <v>43130</v>
      </c>
      <c r="D77" s="28" t="s">
        <v>46</v>
      </c>
      <c r="E77" s="71" t="s">
        <v>118</v>
      </c>
      <c r="F77" s="57" t="s">
        <v>156</v>
      </c>
      <c r="G77" s="56">
        <v>2</v>
      </c>
      <c r="H77" s="133">
        <v>27.45</v>
      </c>
      <c r="I77" s="45">
        <f t="shared" si="42"/>
        <v>33.479999999999997</v>
      </c>
      <c r="J77" s="45">
        <f t="shared" si="43"/>
        <v>66.959999999999994</v>
      </c>
    </row>
    <row r="78" spans="2:10" ht="25.5" outlineLevel="1">
      <c r="B78" s="28" t="s">
        <v>166</v>
      </c>
      <c r="C78" s="57">
        <v>105033</v>
      </c>
      <c r="D78" s="28" t="s">
        <v>7</v>
      </c>
      <c r="E78" s="71" t="s">
        <v>243</v>
      </c>
      <c r="F78" s="57" t="s">
        <v>27</v>
      </c>
      <c r="G78" s="56">
        <v>14</v>
      </c>
      <c r="H78" s="133">
        <v>57.25</v>
      </c>
      <c r="I78" s="45">
        <f t="shared" si="42"/>
        <v>69.84</v>
      </c>
      <c r="J78" s="45">
        <f t="shared" si="43"/>
        <v>977.76</v>
      </c>
    </row>
    <row r="79" spans="2:10" outlineLevel="1">
      <c r="B79" s="187" t="s">
        <v>33</v>
      </c>
      <c r="C79" s="188"/>
      <c r="D79" s="188"/>
      <c r="E79" s="188"/>
      <c r="F79" s="188"/>
      <c r="G79" s="188"/>
      <c r="H79" s="188"/>
      <c r="I79" s="189"/>
      <c r="J79" s="46">
        <f>SUM(J73:J78)</f>
        <v>3316.13</v>
      </c>
    </row>
    <row r="80" spans="2:10" outlineLevel="1">
      <c r="B80" s="25"/>
      <c r="C80" s="25"/>
      <c r="D80" s="25"/>
      <c r="E80" s="25"/>
      <c r="F80" s="25"/>
      <c r="G80" s="25"/>
      <c r="H80" s="25"/>
      <c r="I80" s="25"/>
      <c r="J80" s="25"/>
    </row>
    <row r="81" spans="1:10" outlineLevel="1">
      <c r="B81" s="184" t="s">
        <v>84</v>
      </c>
      <c r="C81" s="185"/>
      <c r="D81" s="186"/>
      <c r="E81" s="179" t="s">
        <v>176</v>
      </c>
      <c r="F81" s="180"/>
      <c r="G81" s="180"/>
      <c r="H81" s="180"/>
      <c r="I81" s="180"/>
      <c r="J81" s="181"/>
    </row>
    <row r="82" spans="1:10" ht="51" outlineLevel="1">
      <c r="B82" s="28" t="s">
        <v>79</v>
      </c>
      <c r="C82" s="57">
        <v>104480</v>
      </c>
      <c r="D82" s="28" t="s">
        <v>7</v>
      </c>
      <c r="E82" s="71" t="s">
        <v>136</v>
      </c>
      <c r="F82" s="57" t="s">
        <v>81</v>
      </c>
      <c r="G82" s="56">
        <v>2</v>
      </c>
      <c r="H82" s="133">
        <v>139.47</v>
      </c>
      <c r="I82" s="45">
        <f t="shared" ref="I82" si="44">TRUNC(H82*(1+$G$8),2)</f>
        <v>170.15</v>
      </c>
      <c r="J82" s="45">
        <f t="shared" ref="J82" si="45">TRUNC(G82*I82,2)</f>
        <v>340.3</v>
      </c>
    </row>
    <row r="83" spans="1:10" s="44" customFormat="1" outlineLevel="1">
      <c r="A83" s="6"/>
      <c r="B83" s="187" t="s">
        <v>33</v>
      </c>
      <c r="C83" s="188"/>
      <c r="D83" s="188"/>
      <c r="E83" s="188"/>
      <c r="F83" s="188"/>
      <c r="G83" s="188"/>
      <c r="H83" s="188"/>
      <c r="I83" s="189"/>
      <c r="J83" s="46">
        <f>SUM(J82:J82)</f>
        <v>340.3</v>
      </c>
    </row>
    <row r="84" spans="1:10" outlineLevel="1">
      <c r="B84" s="128"/>
      <c r="C84" s="128"/>
      <c r="D84" s="128"/>
      <c r="E84" s="128"/>
      <c r="F84" s="128"/>
      <c r="G84" s="128"/>
      <c r="H84" s="128"/>
      <c r="I84" s="128"/>
      <c r="J84" s="136"/>
    </row>
    <row r="85" spans="1:10" outlineLevel="1">
      <c r="B85" s="184" t="s">
        <v>92</v>
      </c>
      <c r="C85" s="185"/>
      <c r="D85" s="186"/>
      <c r="E85" s="179" t="s">
        <v>126</v>
      </c>
      <c r="F85" s="180"/>
      <c r="G85" s="180"/>
      <c r="H85" s="180"/>
      <c r="I85" s="180"/>
      <c r="J85" s="181"/>
    </row>
    <row r="86" spans="1:10" ht="25.5" outlineLevel="1">
      <c r="B86" s="28" t="s">
        <v>85</v>
      </c>
      <c r="C86" s="57">
        <v>86902</v>
      </c>
      <c r="D86" s="28" t="s">
        <v>7</v>
      </c>
      <c r="E86" s="71" t="s">
        <v>147</v>
      </c>
      <c r="F86" s="57" t="s">
        <v>81</v>
      </c>
      <c r="G86" s="56">
        <v>1</v>
      </c>
      <c r="H86" s="133">
        <v>332.06</v>
      </c>
      <c r="I86" s="45">
        <f t="shared" ref="I86:I92" si="46">TRUNC(H86*(1+$G$8),2)</f>
        <v>405.11</v>
      </c>
      <c r="J86" s="45">
        <f t="shared" ref="J86:J92" si="47">TRUNC(G86*I86,2)</f>
        <v>405.11</v>
      </c>
    </row>
    <row r="87" spans="1:10" outlineLevel="1">
      <c r="B87" s="28" t="s">
        <v>86</v>
      </c>
      <c r="C87" s="57">
        <v>11822</v>
      </c>
      <c r="D87" s="28" t="s">
        <v>7</v>
      </c>
      <c r="E87" s="71" t="s">
        <v>175</v>
      </c>
      <c r="F87" s="57" t="s">
        <v>81</v>
      </c>
      <c r="G87" s="56">
        <v>1</v>
      </c>
      <c r="H87" s="133">
        <v>30.2</v>
      </c>
      <c r="I87" s="45">
        <f t="shared" ref="I87" si="48">TRUNC(H87*(1+$G$8),2)</f>
        <v>36.840000000000003</v>
      </c>
      <c r="J87" s="45">
        <f t="shared" ref="J87" si="49">TRUNC(G87*I87,2)</f>
        <v>36.840000000000003</v>
      </c>
    </row>
    <row r="88" spans="1:10" ht="38.25" outlineLevel="1">
      <c r="B88" s="28" t="s">
        <v>87</v>
      </c>
      <c r="C88" s="57">
        <v>98102</v>
      </c>
      <c r="D88" s="28" t="s">
        <v>7</v>
      </c>
      <c r="E88" s="71" t="s">
        <v>170</v>
      </c>
      <c r="F88" s="57" t="s">
        <v>81</v>
      </c>
      <c r="G88" s="56">
        <v>1</v>
      </c>
      <c r="H88" s="133">
        <v>186.34</v>
      </c>
      <c r="I88" s="45">
        <f t="shared" si="46"/>
        <v>227.33</v>
      </c>
      <c r="J88" s="45">
        <f t="shared" si="47"/>
        <v>227.33</v>
      </c>
    </row>
    <row r="89" spans="1:10" ht="25.5" outlineLevel="1">
      <c r="B89" s="28" t="s">
        <v>89</v>
      </c>
      <c r="C89" s="57">
        <v>89712</v>
      </c>
      <c r="D89" s="28" t="s">
        <v>66</v>
      </c>
      <c r="E89" s="71" t="s">
        <v>171</v>
      </c>
      <c r="F89" s="57" t="s">
        <v>65</v>
      </c>
      <c r="G89" s="56">
        <v>10</v>
      </c>
      <c r="H89" s="133">
        <v>24.81</v>
      </c>
      <c r="I89" s="45">
        <f t="shared" si="46"/>
        <v>30.26</v>
      </c>
      <c r="J89" s="45">
        <f t="shared" si="47"/>
        <v>302.60000000000002</v>
      </c>
    </row>
    <row r="90" spans="1:10" outlineLevel="1">
      <c r="B90" s="28" t="s">
        <v>90</v>
      </c>
      <c r="C90" s="57">
        <v>20149</v>
      </c>
      <c r="D90" s="28" t="s">
        <v>172</v>
      </c>
      <c r="E90" s="71" t="s">
        <v>173</v>
      </c>
      <c r="F90" s="57" t="s">
        <v>99</v>
      </c>
      <c r="G90" s="56">
        <v>1</v>
      </c>
      <c r="H90" s="133">
        <v>5.47</v>
      </c>
      <c r="I90" s="45">
        <f t="shared" si="46"/>
        <v>6.67</v>
      </c>
      <c r="J90" s="45">
        <f t="shared" si="47"/>
        <v>6.67</v>
      </c>
    </row>
    <row r="91" spans="1:10" outlineLevel="1">
      <c r="B91" s="28" t="s">
        <v>91</v>
      </c>
      <c r="C91" s="57">
        <v>20155</v>
      </c>
      <c r="D91" s="28" t="s">
        <v>172</v>
      </c>
      <c r="E91" s="71" t="s">
        <v>174</v>
      </c>
      <c r="F91" s="57" t="s">
        <v>81</v>
      </c>
      <c r="G91" s="56">
        <v>2</v>
      </c>
      <c r="H91" s="133">
        <v>4.8899999999999997</v>
      </c>
      <c r="I91" s="45">
        <f t="shared" si="46"/>
        <v>5.96</v>
      </c>
      <c r="J91" s="45">
        <f t="shared" si="47"/>
        <v>11.92</v>
      </c>
    </row>
    <row r="92" spans="1:10" ht="38.25" outlineLevel="1">
      <c r="B92" s="28" t="s">
        <v>177</v>
      </c>
      <c r="C92" s="57">
        <v>89957</v>
      </c>
      <c r="D92" s="28" t="s">
        <v>7</v>
      </c>
      <c r="E92" s="71" t="s">
        <v>169</v>
      </c>
      <c r="F92" s="57" t="s">
        <v>81</v>
      </c>
      <c r="G92" s="56">
        <v>1</v>
      </c>
      <c r="H92" s="133">
        <v>138.75</v>
      </c>
      <c r="I92" s="45">
        <f t="shared" si="46"/>
        <v>169.27</v>
      </c>
      <c r="J92" s="45">
        <f t="shared" si="47"/>
        <v>169.27</v>
      </c>
    </row>
    <row r="93" spans="1:10" outlineLevel="1">
      <c r="B93" s="187" t="s">
        <v>33</v>
      </c>
      <c r="C93" s="188"/>
      <c r="D93" s="188"/>
      <c r="E93" s="188"/>
      <c r="F93" s="188"/>
      <c r="G93" s="188"/>
      <c r="H93" s="188"/>
      <c r="I93" s="189"/>
      <c r="J93" s="46">
        <f>SUM(J86:J92)</f>
        <v>1159.74</v>
      </c>
    </row>
    <row r="94" spans="1:10" outlineLevel="1">
      <c r="B94" s="128"/>
      <c r="C94" s="128"/>
      <c r="D94" s="128"/>
      <c r="E94" s="128"/>
      <c r="F94" s="128"/>
      <c r="G94" s="128"/>
      <c r="H94" s="128"/>
      <c r="I94" s="128"/>
      <c r="J94" s="136"/>
    </row>
    <row r="95" spans="1:10" outlineLevel="1">
      <c r="B95" s="184" t="s">
        <v>106</v>
      </c>
      <c r="C95" s="185"/>
      <c r="D95" s="186"/>
      <c r="E95" s="179" t="s">
        <v>127</v>
      </c>
      <c r="F95" s="180"/>
      <c r="G95" s="180"/>
      <c r="H95" s="180"/>
      <c r="I95" s="180"/>
      <c r="J95" s="181"/>
    </row>
    <row r="96" spans="1:10" ht="25.5" customHeight="1" outlineLevel="1">
      <c r="B96" s="28" t="s">
        <v>117</v>
      </c>
      <c r="C96" s="182" t="str">
        <f>Composições!B18</f>
        <v>COMPOSIÇÃO 02</v>
      </c>
      <c r="D96" s="183"/>
      <c r="E96" s="71" t="s">
        <v>132</v>
      </c>
      <c r="F96" s="57" t="s">
        <v>81</v>
      </c>
      <c r="G96" s="56">
        <v>3</v>
      </c>
      <c r="H96" s="56">
        <f>Composições!I23</f>
        <v>218.38819200000003</v>
      </c>
      <c r="I96" s="45">
        <f t="shared" ref="I96:I103" si="50">TRUNC(H96*(1+$G$8),2)</f>
        <v>266.43</v>
      </c>
      <c r="J96" s="45">
        <f t="shared" ref="J96:J103" si="51">TRUNC(G96*I96,2)</f>
        <v>799.29</v>
      </c>
    </row>
    <row r="97" spans="1:17" ht="38.25" outlineLevel="1">
      <c r="B97" s="28" t="s">
        <v>122</v>
      </c>
      <c r="C97" s="57">
        <v>100871</v>
      </c>
      <c r="D97" s="28" t="s">
        <v>7</v>
      </c>
      <c r="E97" s="71" t="s">
        <v>133</v>
      </c>
      <c r="F97" s="57" t="s">
        <v>81</v>
      </c>
      <c r="G97" s="56">
        <v>1</v>
      </c>
      <c r="H97" s="133">
        <v>354.96</v>
      </c>
      <c r="I97" s="45">
        <f t="shared" si="50"/>
        <v>433.05</v>
      </c>
      <c r="J97" s="45">
        <f t="shared" si="51"/>
        <v>433.05</v>
      </c>
    </row>
    <row r="98" spans="1:17" ht="38.25" outlineLevel="1">
      <c r="B98" s="28" t="s">
        <v>123</v>
      </c>
      <c r="C98" s="57">
        <v>100872</v>
      </c>
      <c r="D98" s="28" t="s">
        <v>7</v>
      </c>
      <c r="E98" s="71" t="s">
        <v>134</v>
      </c>
      <c r="F98" s="57" t="s">
        <v>81</v>
      </c>
      <c r="G98" s="56">
        <v>2</v>
      </c>
      <c r="H98" s="133">
        <v>369.61</v>
      </c>
      <c r="I98" s="45">
        <f t="shared" si="50"/>
        <v>450.92</v>
      </c>
      <c r="J98" s="45">
        <f t="shared" si="51"/>
        <v>901.84</v>
      </c>
    </row>
    <row r="99" spans="1:17" ht="25.5" outlineLevel="1">
      <c r="B99" s="28" t="s">
        <v>178</v>
      </c>
      <c r="C99" s="182" t="str">
        <f>Composições!B25</f>
        <v>COMPOSIÇÃO 03</v>
      </c>
      <c r="D99" s="183"/>
      <c r="E99" s="71" t="s">
        <v>135</v>
      </c>
      <c r="F99" s="57" t="s">
        <v>81</v>
      </c>
      <c r="G99" s="56">
        <v>1</v>
      </c>
      <c r="H99" s="133">
        <f>Composições!I28</f>
        <v>202.21100000000001</v>
      </c>
      <c r="I99" s="45">
        <f t="shared" si="50"/>
        <v>246.69</v>
      </c>
      <c r="J99" s="45">
        <f t="shared" si="51"/>
        <v>246.69</v>
      </c>
    </row>
    <row r="100" spans="1:17" ht="25.5" outlineLevel="1">
      <c r="B100" s="28" t="s">
        <v>179</v>
      </c>
      <c r="C100" s="57">
        <v>86904</v>
      </c>
      <c r="D100" s="28" t="s">
        <v>7</v>
      </c>
      <c r="E100" s="71" t="s">
        <v>148</v>
      </c>
      <c r="F100" s="57" t="s">
        <v>81</v>
      </c>
      <c r="G100" s="56">
        <v>1</v>
      </c>
      <c r="H100" s="133">
        <v>149.55000000000001</v>
      </c>
      <c r="I100" s="45">
        <f t="shared" si="50"/>
        <v>182.45</v>
      </c>
      <c r="J100" s="45">
        <f t="shared" si="51"/>
        <v>182.45</v>
      </c>
    </row>
    <row r="101" spans="1:17" ht="25.5" outlineLevel="1">
      <c r="B101" s="28" t="s">
        <v>180</v>
      </c>
      <c r="C101" s="57">
        <v>95547</v>
      </c>
      <c r="D101" s="28" t="s">
        <v>66</v>
      </c>
      <c r="E101" s="71" t="s">
        <v>232</v>
      </c>
      <c r="F101" s="57" t="s">
        <v>161</v>
      </c>
      <c r="G101" s="56">
        <v>1</v>
      </c>
      <c r="H101" s="133">
        <v>56.22</v>
      </c>
      <c r="I101" s="45">
        <f t="shared" si="50"/>
        <v>68.58</v>
      </c>
      <c r="J101" s="45">
        <f t="shared" si="51"/>
        <v>68.58</v>
      </c>
    </row>
    <row r="102" spans="1:17" ht="25.5" outlineLevel="1">
      <c r="B102" s="28" t="s">
        <v>181</v>
      </c>
      <c r="C102" s="57">
        <v>37401</v>
      </c>
      <c r="D102" s="28" t="s">
        <v>66</v>
      </c>
      <c r="E102" s="71" t="s">
        <v>162</v>
      </c>
      <c r="F102" s="57" t="s">
        <v>161</v>
      </c>
      <c r="G102" s="56">
        <v>1</v>
      </c>
      <c r="H102" s="133">
        <v>47.32</v>
      </c>
      <c r="I102" s="45">
        <f t="shared" si="50"/>
        <v>57.73</v>
      </c>
      <c r="J102" s="45">
        <f t="shared" si="51"/>
        <v>57.73</v>
      </c>
    </row>
    <row r="103" spans="1:17" ht="25.5" outlineLevel="1">
      <c r="B103" s="28" t="s">
        <v>182</v>
      </c>
      <c r="C103" s="57">
        <v>37400</v>
      </c>
      <c r="D103" s="28" t="s">
        <v>66</v>
      </c>
      <c r="E103" s="71" t="s">
        <v>163</v>
      </c>
      <c r="F103" s="57" t="s">
        <v>161</v>
      </c>
      <c r="G103" s="56">
        <v>1</v>
      </c>
      <c r="H103" s="133">
        <v>47.32</v>
      </c>
      <c r="I103" s="45">
        <f t="shared" si="50"/>
        <v>57.73</v>
      </c>
      <c r="J103" s="45">
        <f t="shared" si="51"/>
        <v>57.73</v>
      </c>
    </row>
    <row r="104" spans="1:17" outlineLevel="1">
      <c r="B104" s="187" t="s">
        <v>33</v>
      </c>
      <c r="C104" s="188"/>
      <c r="D104" s="188"/>
      <c r="E104" s="188"/>
      <c r="F104" s="188"/>
      <c r="G104" s="188"/>
      <c r="H104" s="188"/>
      <c r="I104" s="189"/>
      <c r="J104" s="46">
        <f>SUM(J96:J103)</f>
        <v>2747.3599999999997</v>
      </c>
    </row>
    <row r="105" spans="1:17" outlineLevel="1">
      <c r="B105" s="128"/>
      <c r="C105" s="128"/>
      <c r="D105" s="128"/>
      <c r="E105" s="128"/>
      <c r="F105" s="128"/>
      <c r="G105" s="128"/>
      <c r="H105" s="128"/>
      <c r="I105" s="128"/>
      <c r="J105" s="136"/>
    </row>
    <row r="106" spans="1:17" ht="26.25" outlineLevel="1">
      <c r="B106" s="206" t="s">
        <v>18</v>
      </c>
      <c r="C106" s="207"/>
      <c r="D106" s="207"/>
      <c r="E106" s="207"/>
      <c r="F106" s="207"/>
      <c r="G106" s="207"/>
      <c r="H106" s="207"/>
      <c r="I106" s="208"/>
      <c r="J106" s="122">
        <f>J15+J23+J36+J40+J47+J59+J70+J79+J83+J93+J104</f>
        <v>25410.300000000003</v>
      </c>
      <c r="Q106" s="24"/>
    </row>
    <row r="107" spans="1:17" outlineLevel="1">
      <c r="B107" s="73" t="s">
        <v>246</v>
      </c>
      <c r="C107" s="66"/>
      <c r="D107" s="66"/>
      <c r="E107" s="66"/>
      <c r="F107" s="66"/>
      <c r="G107" s="66"/>
      <c r="H107" s="66"/>
      <c r="I107" s="66"/>
      <c r="J107" s="67"/>
    </row>
    <row r="108" spans="1:17" ht="34.5" customHeight="1" outlineLevel="1">
      <c r="G108" s="17"/>
      <c r="H108" s="16"/>
      <c r="I108" s="11"/>
    </row>
    <row r="109" spans="1:17" ht="15.75" customHeight="1" outlineLevel="1">
      <c r="B109" s="33" t="s">
        <v>44</v>
      </c>
      <c r="F109" s="53" t="s">
        <v>25</v>
      </c>
      <c r="G109" s="7"/>
      <c r="H109" s="8"/>
    </row>
    <row r="110" spans="1:17" ht="17.25" outlineLevel="1">
      <c r="B110" s="33"/>
      <c r="D110" s="70" t="s">
        <v>35</v>
      </c>
      <c r="E110" s="7"/>
      <c r="F110" s="31"/>
      <c r="G110" s="7"/>
      <c r="H110" s="70" t="s">
        <v>19</v>
      </c>
    </row>
    <row r="111" spans="1:17" ht="24.75" customHeight="1" outlineLevel="1">
      <c r="G111" s="112"/>
      <c r="H111" s="119" t="s">
        <v>29</v>
      </c>
      <c r="I111" s="51"/>
      <c r="J111" s="51"/>
      <c r="M111" s="134"/>
    </row>
    <row r="112" spans="1:17" outlineLevel="1">
      <c r="A112" s="43"/>
    </row>
    <row r="113" spans="1:13" outlineLevel="1">
      <c r="M113" s="135"/>
    </row>
    <row r="114" spans="1:13" outlineLevel="1"/>
    <row r="115" spans="1:13" ht="20.100000000000001" customHeight="1" outlineLevel="1"/>
    <row r="116" spans="1:13" ht="20.100000000000001" customHeight="1" outlineLevel="1"/>
    <row r="117" spans="1:13" ht="20.100000000000001" customHeight="1" outlineLevel="1"/>
    <row r="118" spans="1:13" ht="20.100000000000001" customHeight="1" outlineLevel="1"/>
    <row r="119" spans="1:13" ht="20.100000000000001" customHeight="1" outlineLevel="1"/>
    <row r="120" spans="1:13" ht="20.100000000000001" customHeight="1" outlineLevel="1"/>
    <row r="121" spans="1:13" ht="20.100000000000001" customHeight="1" outlineLevel="1"/>
    <row r="122" spans="1:13" s="12" customFormat="1" ht="20.100000000000001" customHeight="1">
      <c r="A122" s="6"/>
      <c r="B122" s="7"/>
      <c r="C122" s="7"/>
      <c r="D122" s="7"/>
      <c r="E122" s="8"/>
      <c r="F122" s="6"/>
      <c r="G122" s="15"/>
      <c r="H122" s="14"/>
      <c r="I122" s="1"/>
      <c r="J122" s="1"/>
      <c r="K122" s="1"/>
      <c r="L122" s="1"/>
    </row>
    <row r="123" spans="1:13" ht="20.100000000000001" customHeight="1"/>
    <row r="124" spans="1:13" s="12" customFormat="1" ht="20.100000000000001" customHeight="1" outlineLevel="1">
      <c r="A124" s="6"/>
      <c r="B124" s="7"/>
      <c r="C124" s="7"/>
      <c r="D124" s="7"/>
      <c r="E124" s="8"/>
      <c r="F124" s="6"/>
      <c r="G124" s="15"/>
      <c r="H124" s="14"/>
      <c r="I124" s="1"/>
      <c r="J124" s="1"/>
      <c r="K124" s="1"/>
      <c r="L124" s="1"/>
    </row>
    <row r="125" spans="1:13" s="12" customFormat="1" ht="20.100000000000001" customHeight="1" outlineLevel="1">
      <c r="A125" s="6"/>
      <c r="B125" s="7"/>
      <c r="C125" s="7"/>
      <c r="D125" s="7"/>
      <c r="E125" s="8"/>
      <c r="F125" s="6"/>
      <c r="G125" s="15"/>
      <c r="H125" s="14"/>
      <c r="I125" s="1"/>
      <c r="J125" s="1"/>
      <c r="K125" s="1"/>
      <c r="L125" s="1"/>
    </row>
    <row r="126" spans="1:13" s="12" customFormat="1" ht="20.100000000000001" customHeight="1" outlineLevel="1">
      <c r="A126" s="6"/>
      <c r="B126" s="7"/>
      <c r="C126" s="7"/>
      <c r="D126" s="7"/>
      <c r="E126" s="8"/>
      <c r="F126" s="6"/>
      <c r="G126" s="15"/>
      <c r="H126" s="14"/>
      <c r="I126" s="1"/>
      <c r="J126" s="1"/>
      <c r="K126" s="1"/>
      <c r="L126" s="1"/>
    </row>
    <row r="127" spans="1:13" s="12" customFormat="1" ht="20.100000000000001" customHeight="1" outlineLevel="1">
      <c r="A127" s="6"/>
      <c r="B127" s="7"/>
      <c r="C127" s="7"/>
      <c r="D127" s="7"/>
      <c r="E127" s="8"/>
      <c r="F127" s="6"/>
      <c r="G127" s="15"/>
      <c r="H127" s="14"/>
      <c r="I127" s="1"/>
      <c r="J127" s="1"/>
      <c r="K127" s="1"/>
      <c r="L127" s="1"/>
    </row>
    <row r="128" spans="1:13" s="12" customFormat="1" ht="20.100000000000001" customHeight="1" outlineLevel="1">
      <c r="A128" s="6"/>
      <c r="B128" s="7"/>
      <c r="C128" s="7"/>
      <c r="D128" s="7"/>
      <c r="E128" s="8"/>
      <c r="F128" s="6"/>
      <c r="G128" s="15"/>
      <c r="H128" s="14"/>
      <c r="I128" s="1"/>
      <c r="J128" s="1"/>
      <c r="K128" s="1"/>
      <c r="L128" s="1"/>
    </row>
    <row r="129" spans="1:12" s="12" customFormat="1" ht="20.100000000000001" customHeight="1" outlineLevel="1">
      <c r="A129" s="6"/>
      <c r="B129" s="7"/>
      <c r="C129" s="7"/>
      <c r="D129" s="7"/>
      <c r="E129" s="8"/>
      <c r="F129" s="6"/>
      <c r="G129" s="15"/>
      <c r="H129" s="14"/>
      <c r="I129" s="1"/>
      <c r="J129" s="1"/>
      <c r="K129" s="1"/>
      <c r="L129" s="1"/>
    </row>
    <row r="130" spans="1:12" s="12" customFormat="1" ht="20.100000000000001" customHeight="1" outlineLevel="1">
      <c r="A130" s="6"/>
      <c r="B130" s="7"/>
      <c r="C130" s="7"/>
      <c r="D130" s="7"/>
      <c r="E130" s="8"/>
      <c r="F130" s="6"/>
      <c r="G130" s="15"/>
      <c r="H130" s="14"/>
      <c r="I130" s="1"/>
      <c r="J130" s="1"/>
      <c r="K130" s="1"/>
      <c r="L130" s="1"/>
    </row>
    <row r="131" spans="1:12" s="12" customFormat="1" ht="30" customHeight="1" outlineLevel="1">
      <c r="A131" s="6"/>
      <c r="B131" s="7"/>
      <c r="C131" s="7"/>
      <c r="D131" s="7"/>
      <c r="E131" s="8"/>
      <c r="F131" s="6"/>
      <c r="G131" s="15"/>
      <c r="H131" s="14"/>
      <c r="I131" s="1"/>
      <c r="J131" s="1"/>
      <c r="K131" s="1"/>
      <c r="L131" s="1"/>
    </row>
    <row r="132" spans="1:12" s="12" customFormat="1" ht="30" customHeight="1" outlineLevel="1">
      <c r="A132" s="6"/>
      <c r="B132" s="7"/>
      <c r="C132" s="7"/>
      <c r="D132" s="7"/>
      <c r="E132" s="8"/>
      <c r="F132" s="6"/>
      <c r="G132" s="15"/>
      <c r="H132" s="14"/>
      <c r="I132" s="1"/>
      <c r="J132" s="1"/>
      <c r="K132" s="1"/>
      <c r="L132" s="1"/>
    </row>
    <row r="133" spans="1:12" s="12" customFormat="1" ht="30" customHeight="1" outlineLevel="1">
      <c r="A133" s="6"/>
      <c r="B133" s="7"/>
      <c r="C133" s="7"/>
      <c r="D133" s="7"/>
      <c r="E133" s="8"/>
      <c r="F133" s="6"/>
      <c r="G133" s="15"/>
      <c r="H133" s="14"/>
      <c r="I133" s="1"/>
      <c r="J133" s="1"/>
      <c r="K133" s="1"/>
      <c r="L133" s="1"/>
    </row>
    <row r="134" spans="1:12" s="12" customFormat="1" ht="30" customHeight="1" outlineLevel="1">
      <c r="A134" s="6"/>
      <c r="B134" s="7"/>
      <c r="C134" s="7"/>
      <c r="D134" s="7"/>
      <c r="E134" s="8"/>
      <c r="F134" s="6"/>
      <c r="G134" s="15"/>
      <c r="H134" s="14"/>
      <c r="I134" s="1"/>
      <c r="J134" s="1"/>
      <c r="K134" s="1"/>
      <c r="L134" s="1"/>
    </row>
    <row r="135" spans="1:12" s="12" customFormat="1" ht="30" customHeight="1" outlineLevel="1">
      <c r="A135" s="6"/>
      <c r="B135" s="7"/>
      <c r="C135" s="7"/>
      <c r="D135" s="7"/>
      <c r="E135" s="8"/>
      <c r="F135" s="6"/>
      <c r="G135" s="15"/>
      <c r="H135" s="14"/>
      <c r="I135" s="1"/>
      <c r="J135" s="1"/>
      <c r="K135" s="1"/>
      <c r="L135" s="1"/>
    </row>
    <row r="136" spans="1:12" s="12" customFormat="1" ht="30" customHeight="1" outlineLevel="1">
      <c r="A136" s="6"/>
      <c r="B136" s="7"/>
      <c r="C136" s="7"/>
      <c r="D136" s="7"/>
      <c r="E136" s="8"/>
      <c r="F136" s="6"/>
      <c r="G136" s="15"/>
      <c r="H136" s="14"/>
      <c r="I136" s="1"/>
      <c r="J136" s="1"/>
      <c r="K136" s="1"/>
      <c r="L136" s="1"/>
    </row>
    <row r="137" spans="1:12" s="12" customFormat="1" ht="30" customHeight="1" outlineLevel="1">
      <c r="A137" s="6"/>
      <c r="B137" s="7"/>
      <c r="C137" s="7"/>
      <c r="D137" s="7"/>
      <c r="E137" s="8"/>
      <c r="F137" s="6"/>
      <c r="G137" s="15"/>
      <c r="H137" s="14"/>
      <c r="I137" s="1"/>
      <c r="J137" s="1"/>
      <c r="K137" s="1"/>
      <c r="L137" s="1"/>
    </row>
    <row r="138" spans="1:12" s="12" customFormat="1" ht="30" customHeight="1" outlineLevel="1">
      <c r="A138" s="6"/>
      <c r="B138" s="7"/>
      <c r="C138" s="7"/>
      <c r="D138" s="7"/>
      <c r="E138" s="8"/>
      <c r="F138" s="6"/>
      <c r="G138" s="15"/>
      <c r="H138" s="14"/>
      <c r="I138" s="1"/>
      <c r="J138" s="1"/>
      <c r="K138" s="1"/>
      <c r="L138" s="1"/>
    </row>
    <row r="139" spans="1:12" s="12" customFormat="1" ht="30" customHeight="1" outlineLevel="1">
      <c r="A139" s="6"/>
      <c r="B139" s="7"/>
      <c r="C139" s="7"/>
      <c r="D139" s="7"/>
      <c r="E139" s="8"/>
      <c r="F139" s="6"/>
      <c r="G139" s="15"/>
      <c r="H139" s="14"/>
      <c r="I139" s="1"/>
      <c r="J139" s="1"/>
      <c r="K139" s="1"/>
      <c r="L139" s="1"/>
    </row>
    <row r="140" spans="1:12" s="12" customFormat="1" ht="30" customHeight="1" outlineLevel="1">
      <c r="A140" s="6"/>
      <c r="B140" s="7"/>
      <c r="C140" s="7"/>
      <c r="D140" s="7"/>
      <c r="E140" s="8"/>
      <c r="F140" s="6"/>
      <c r="G140" s="15"/>
      <c r="H140" s="14"/>
      <c r="I140" s="1"/>
      <c r="J140" s="1"/>
      <c r="K140" s="1"/>
      <c r="L140" s="1"/>
    </row>
    <row r="141" spans="1:12" s="12" customFormat="1" ht="30" customHeight="1" outlineLevel="1">
      <c r="A141" s="6"/>
      <c r="B141" s="7"/>
      <c r="C141" s="7"/>
      <c r="D141" s="7"/>
      <c r="E141" s="8"/>
      <c r="F141" s="6"/>
      <c r="G141" s="15"/>
      <c r="H141" s="14"/>
      <c r="I141" s="1"/>
      <c r="J141" s="1"/>
      <c r="K141" s="1"/>
      <c r="L141" s="1"/>
    </row>
    <row r="142" spans="1:12" s="12" customFormat="1" ht="30" customHeight="1" outlineLevel="1">
      <c r="A142" s="6"/>
      <c r="B142" s="7"/>
      <c r="C142" s="7"/>
      <c r="D142" s="7"/>
      <c r="E142" s="8"/>
      <c r="F142" s="6"/>
      <c r="G142" s="15"/>
      <c r="H142" s="14"/>
      <c r="I142" s="1"/>
      <c r="J142" s="1"/>
      <c r="K142" s="1"/>
      <c r="L142" s="1"/>
    </row>
    <row r="143" spans="1:12" s="12" customFormat="1" ht="20.100000000000001" customHeight="1" outlineLevel="1">
      <c r="A143" s="6"/>
      <c r="B143" s="7"/>
      <c r="C143" s="7"/>
      <c r="D143" s="7"/>
      <c r="E143" s="8"/>
      <c r="F143" s="6"/>
      <c r="G143" s="15"/>
      <c r="H143" s="14"/>
      <c r="I143" s="1"/>
      <c r="J143" s="1"/>
      <c r="K143" s="1"/>
      <c r="L143" s="1"/>
    </row>
    <row r="144" spans="1:12" s="12" customFormat="1" ht="20.100000000000001" customHeight="1" outlineLevel="1">
      <c r="A144" s="6"/>
      <c r="B144" s="7"/>
      <c r="C144" s="7"/>
      <c r="D144" s="7"/>
      <c r="E144" s="8"/>
      <c r="F144" s="6"/>
      <c r="G144" s="15"/>
      <c r="H144" s="14"/>
      <c r="I144" s="1"/>
      <c r="J144" s="1"/>
      <c r="K144" s="1"/>
      <c r="L144" s="1"/>
    </row>
    <row r="145" spans="1:12" s="12" customFormat="1" ht="20.100000000000001" customHeight="1" outlineLevel="1">
      <c r="A145" s="6"/>
      <c r="B145" s="7"/>
      <c r="C145" s="7"/>
      <c r="D145" s="7"/>
      <c r="E145" s="8"/>
      <c r="F145" s="6"/>
      <c r="G145" s="15"/>
      <c r="H145" s="14"/>
      <c r="I145" s="1"/>
      <c r="J145" s="1"/>
      <c r="K145" s="1"/>
      <c r="L145" s="1"/>
    </row>
    <row r="146" spans="1:12" s="12" customFormat="1" ht="20.100000000000001" customHeight="1" outlineLevel="1">
      <c r="A146" s="6"/>
      <c r="B146" s="7"/>
      <c r="C146" s="7"/>
      <c r="D146" s="7"/>
      <c r="E146" s="8"/>
      <c r="F146" s="6"/>
      <c r="G146" s="15"/>
      <c r="H146" s="14"/>
      <c r="I146" s="1"/>
      <c r="J146" s="1"/>
      <c r="K146" s="1"/>
      <c r="L146" s="1"/>
    </row>
    <row r="147" spans="1:12" s="12" customFormat="1" ht="20.100000000000001" customHeight="1" outlineLevel="1">
      <c r="A147" s="6"/>
      <c r="B147" s="7"/>
      <c r="C147" s="7"/>
      <c r="D147" s="7"/>
      <c r="E147" s="8"/>
      <c r="F147" s="6"/>
      <c r="G147" s="15"/>
      <c r="H147" s="14"/>
      <c r="I147" s="1"/>
      <c r="J147" s="1"/>
      <c r="K147" s="1"/>
      <c r="L147" s="1"/>
    </row>
    <row r="148" spans="1:12" s="12" customFormat="1" ht="20.100000000000001" customHeight="1" outlineLevel="1">
      <c r="A148" s="6"/>
      <c r="B148" s="7"/>
      <c r="C148" s="7"/>
      <c r="D148" s="7"/>
      <c r="E148" s="8"/>
      <c r="F148" s="6"/>
      <c r="G148" s="15"/>
      <c r="H148" s="14"/>
      <c r="I148" s="1"/>
      <c r="J148" s="1"/>
      <c r="K148" s="1"/>
      <c r="L148" s="1"/>
    </row>
    <row r="149" spans="1:12" s="12" customFormat="1" ht="20.100000000000001" customHeight="1" outlineLevel="1">
      <c r="A149" s="6"/>
      <c r="B149" s="7"/>
      <c r="C149" s="7"/>
      <c r="D149" s="7"/>
      <c r="E149" s="8"/>
      <c r="F149" s="6"/>
      <c r="G149" s="15"/>
      <c r="H149" s="14"/>
      <c r="I149" s="1"/>
      <c r="J149" s="1"/>
      <c r="K149" s="1"/>
      <c r="L149" s="1"/>
    </row>
    <row r="150" spans="1:12" s="12" customFormat="1" ht="20.100000000000001" customHeight="1" outlineLevel="1">
      <c r="A150" s="6"/>
      <c r="B150" s="7"/>
      <c r="C150" s="7"/>
      <c r="D150" s="7"/>
      <c r="E150" s="8"/>
      <c r="F150" s="6"/>
      <c r="G150" s="15"/>
      <c r="H150" s="14"/>
      <c r="I150" s="1"/>
      <c r="J150" s="1"/>
      <c r="K150" s="1"/>
      <c r="L150" s="1"/>
    </row>
    <row r="151" spans="1:12" s="12" customFormat="1" ht="20.100000000000001" customHeight="1" outlineLevel="1">
      <c r="A151" s="6"/>
      <c r="B151" s="7"/>
      <c r="C151" s="7"/>
      <c r="D151" s="7"/>
      <c r="E151" s="8"/>
      <c r="F151" s="6"/>
      <c r="G151" s="15"/>
      <c r="H151" s="14"/>
      <c r="I151" s="1"/>
      <c r="J151" s="1"/>
      <c r="K151" s="1"/>
      <c r="L151" s="1"/>
    </row>
    <row r="152" spans="1:12" s="12" customFormat="1" ht="20.100000000000001" customHeight="1" outlineLevel="1">
      <c r="A152" s="6"/>
      <c r="B152" s="7"/>
      <c r="C152" s="7"/>
      <c r="D152" s="7"/>
      <c r="E152" s="8"/>
      <c r="F152" s="6"/>
      <c r="G152" s="15"/>
      <c r="H152" s="14"/>
      <c r="I152" s="1"/>
      <c r="J152" s="1"/>
      <c r="K152" s="1"/>
      <c r="L152" s="1"/>
    </row>
    <row r="153" spans="1:12" s="12" customFormat="1" ht="20.100000000000001" customHeight="1" outlineLevel="1">
      <c r="A153" s="6"/>
      <c r="B153" s="7"/>
      <c r="C153" s="7"/>
      <c r="D153" s="7"/>
      <c r="E153" s="8"/>
      <c r="F153" s="6"/>
      <c r="G153" s="15"/>
      <c r="H153" s="14"/>
      <c r="I153" s="1"/>
      <c r="J153" s="1"/>
      <c r="K153" s="1"/>
      <c r="L153" s="1"/>
    </row>
    <row r="154" spans="1:12" s="12" customFormat="1" ht="20.100000000000001" customHeight="1" outlineLevel="1">
      <c r="A154" s="6"/>
      <c r="B154" s="7"/>
      <c r="C154" s="7"/>
      <c r="D154" s="7"/>
      <c r="E154" s="8"/>
      <c r="F154" s="6"/>
      <c r="G154" s="15"/>
      <c r="H154" s="14"/>
      <c r="I154" s="1"/>
      <c r="J154" s="1"/>
      <c r="K154" s="1"/>
      <c r="L154" s="1"/>
    </row>
    <row r="155" spans="1:12" s="12" customFormat="1" ht="20.100000000000001" customHeight="1" outlineLevel="1">
      <c r="A155" s="6"/>
      <c r="B155" s="7"/>
      <c r="C155" s="7"/>
      <c r="D155" s="7"/>
      <c r="E155" s="8"/>
      <c r="F155" s="6"/>
      <c r="G155" s="15"/>
      <c r="H155" s="14"/>
      <c r="I155" s="1"/>
      <c r="J155" s="1"/>
      <c r="K155" s="1"/>
      <c r="L155" s="1"/>
    </row>
    <row r="156" spans="1:12" s="12" customFormat="1" ht="20.100000000000001" customHeight="1" outlineLevel="1">
      <c r="A156" s="6"/>
      <c r="B156" s="7"/>
      <c r="C156" s="7"/>
      <c r="D156" s="7"/>
      <c r="E156" s="8"/>
      <c r="F156" s="6"/>
      <c r="G156" s="15"/>
      <c r="H156" s="14"/>
      <c r="I156" s="1"/>
      <c r="J156" s="1"/>
      <c r="K156" s="1"/>
      <c r="L156" s="1"/>
    </row>
    <row r="157" spans="1:12" s="12" customFormat="1" ht="20.100000000000001" customHeight="1" outlineLevel="1">
      <c r="A157" s="6"/>
      <c r="B157" s="7"/>
      <c r="C157" s="7"/>
      <c r="D157" s="7"/>
      <c r="E157" s="8"/>
      <c r="F157" s="6"/>
      <c r="G157" s="15"/>
      <c r="H157" s="14"/>
      <c r="I157" s="1"/>
      <c r="J157" s="1"/>
      <c r="K157" s="1"/>
      <c r="L157" s="1"/>
    </row>
    <row r="158" spans="1:12" s="12" customFormat="1" ht="20.100000000000001" customHeight="1" outlineLevel="1">
      <c r="A158" s="6"/>
      <c r="B158" s="7"/>
      <c r="C158" s="7"/>
      <c r="D158" s="7"/>
      <c r="E158" s="8"/>
      <c r="F158" s="6"/>
      <c r="G158" s="15"/>
      <c r="H158" s="14"/>
      <c r="I158" s="1"/>
      <c r="J158" s="1"/>
      <c r="K158" s="1"/>
      <c r="L158" s="1"/>
    </row>
    <row r="159" spans="1:12" s="12" customFormat="1" ht="20.100000000000001" customHeight="1" outlineLevel="1">
      <c r="A159" s="6"/>
      <c r="B159" s="7"/>
      <c r="C159" s="7"/>
      <c r="D159" s="7"/>
      <c r="E159" s="8"/>
      <c r="F159" s="6"/>
      <c r="G159" s="15"/>
      <c r="H159" s="14"/>
      <c r="I159" s="1"/>
      <c r="J159" s="1"/>
      <c r="K159" s="1"/>
      <c r="L159" s="1"/>
    </row>
    <row r="160" spans="1:12" s="12" customFormat="1" ht="20.100000000000001" customHeight="1" outlineLevel="1">
      <c r="A160" s="6"/>
      <c r="B160" s="7"/>
      <c r="C160" s="7"/>
      <c r="D160" s="7"/>
      <c r="E160" s="8"/>
      <c r="F160" s="6"/>
      <c r="G160" s="15"/>
      <c r="H160" s="14"/>
      <c r="I160" s="1"/>
      <c r="J160" s="1"/>
      <c r="K160" s="1"/>
      <c r="L160" s="1"/>
    </row>
    <row r="161" spans="1:12" s="12" customFormat="1" ht="20.100000000000001" customHeight="1" outlineLevel="1">
      <c r="A161" s="6"/>
      <c r="B161" s="7"/>
      <c r="C161" s="7"/>
      <c r="D161" s="7"/>
      <c r="E161" s="8"/>
      <c r="F161" s="6"/>
      <c r="G161" s="15"/>
      <c r="H161" s="14"/>
      <c r="I161" s="1"/>
      <c r="J161" s="1"/>
      <c r="K161" s="1"/>
      <c r="L161" s="1"/>
    </row>
    <row r="162" spans="1:12" s="12" customFormat="1" ht="20.100000000000001" customHeight="1" outlineLevel="1">
      <c r="A162" s="6"/>
      <c r="B162" s="7"/>
      <c r="C162" s="7"/>
      <c r="D162" s="7"/>
      <c r="E162" s="8"/>
      <c r="F162" s="6"/>
      <c r="G162" s="15"/>
      <c r="H162" s="14"/>
      <c r="I162" s="1"/>
      <c r="J162" s="1"/>
      <c r="K162" s="1"/>
      <c r="L162" s="1"/>
    </row>
    <row r="163" spans="1:12" s="12" customFormat="1" ht="20.100000000000001" customHeight="1" outlineLevel="1">
      <c r="A163" s="6"/>
      <c r="B163" s="7"/>
      <c r="C163" s="7"/>
      <c r="D163" s="7"/>
      <c r="E163" s="8"/>
      <c r="F163" s="6"/>
      <c r="G163" s="15"/>
      <c r="H163" s="14"/>
      <c r="I163" s="1"/>
      <c r="J163" s="1"/>
      <c r="K163" s="1"/>
      <c r="L163" s="1"/>
    </row>
    <row r="164" spans="1:12" s="12" customFormat="1" ht="20.100000000000001" customHeight="1" outlineLevel="1">
      <c r="A164" s="6"/>
      <c r="B164" s="7"/>
      <c r="C164" s="7"/>
      <c r="D164" s="7"/>
      <c r="E164" s="8"/>
      <c r="F164" s="6"/>
      <c r="G164" s="15"/>
      <c r="H164" s="14"/>
      <c r="I164" s="1"/>
      <c r="J164" s="1"/>
      <c r="K164" s="1"/>
      <c r="L164" s="1"/>
    </row>
    <row r="165" spans="1:12" s="12" customFormat="1" ht="20.100000000000001" customHeight="1" outlineLevel="1">
      <c r="A165" s="6"/>
      <c r="B165" s="7"/>
      <c r="C165" s="7"/>
      <c r="D165" s="7"/>
      <c r="E165" s="8"/>
      <c r="F165" s="6"/>
      <c r="G165" s="15"/>
      <c r="H165" s="14"/>
      <c r="I165" s="1"/>
      <c r="J165" s="1"/>
      <c r="K165" s="1"/>
      <c r="L165" s="1"/>
    </row>
    <row r="166" spans="1:12" s="12" customFormat="1" ht="20.100000000000001" customHeight="1" outlineLevel="1">
      <c r="A166" s="6"/>
      <c r="B166" s="7"/>
      <c r="C166" s="7"/>
      <c r="D166" s="7"/>
      <c r="E166" s="8"/>
      <c r="F166" s="6"/>
      <c r="G166" s="15"/>
      <c r="H166" s="14"/>
      <c r="I166" s="1"/>
      <c r="J166" s="1"/>
      <c r="K166" s="1"/>
      <c r="L166" s="1"/>
    </row>
    <row r="167" spans="1:12" s="12" customFormat="1" ht="20.100000000000001" customHeight="1" outlineLevel="1">
      <c r="A167" s="6"/>
      <c r="B167" s="7"/>
      <c r="C167" s="7"/>
      <c r="D167" s="7"/>
      <c r="E167" s="8"/>
      <c r="F167" s="6"/>
      <c r="G167" s="15"/>
      <c r="H167" s="14"/>
      <c r="I167" s="1"/>
      <c r="J167" s="1"/>
      <c r="K167" s="1"/>
      <c r="L167" s="1"/>
    </row>
    <row r="168" spans="1:12" s="12" customFormat="1" ht="20.100000000000001" customHeight="1" outlineLevel="1">
      <c r="A168" s="6"/>
      <c r="B168" s="7"/>
      <c r="C168" s="7"/>
      <c r="D168" s="7"/>
      <c r="E168" s="8"/>
      <c r="F168" s="6"/>
      <c r="G168" s="15"/>
      <c r="H168" s="14"/>
      <c r="I168" s="1"/>
      <c r="J168" s="1"/>
      <c r="K168" s="1"/>
      <c r="L168" s="1"/>
    </row>
    <row r="169" spans="1:12" s="12" customFormat="1" ht="20.100000000000001" customHeight="1" outlineLevel="1">
      <c r="A169" s="6"/>
      <c r="B169" s="7"/>
      <c r="C169" s="7"/>
      <c r="D169" s="7"/>
      <c r="E169" s="8"/>
      <c r="F169" s="6"/>
      <c r="G169" s="15"/>
      <c r="H169" s="14"/>
      <c r="I169" s="1"/>
      <c r="J169" s="1"/>
      <c r="K169" s="1"/>
      <c r="L169" s="1"/>
    </row>
    <row r="170" spans="1:12" s="12" customFormat="1" ht="20.100000000000001" customHeight="1" outlineLevel="1">
      <c r="A170" s="6"/>
      <c r="B170" s="7"/>
      <c r="C170" s="7"/>
      <c r="D170" s="7"/>
      <c r="E170" s="8"/>
      <c r="F170" s="6"/>
      <c r="G170" s="15"/>
      <c r="H170" s="14"/>
      <c r="I170" s="1"/>
      <c r="J170" s="1"/>
      <c r="K170" s="1"/>
      <c r="L170" s="1"/>
    </row>
    <row r="171" spans="1:12" s="12" customFormat="1" ht="20.100000000000001" customHeight="1" outlineLevel="1">
      <c r="A171" s="6"/>
      <c r="B171" s="7"/>
      <c r="C171" s="7"/>
      <c r="D171" s="7"/>
      <c r="E171" s="8"/>
      <c r="F171" s="6"/>
      <c r="G171" s="15"/>
      <c r="H171" s="14"/>
      <c r="I171" s="1"/>
      <c r="J171" s="1"/>
      <c r="K171" s="1"/>
      <c r="L171" s="1"/>
    </row>
    <row r="172" spans="1:12" s="12" customFormat="1" ht="20.100000000000001" customHeight="1" outlineLevel="1">
      <c r="A172" s="6"/>
      <c r="B172" s="7"/>
      <c r="C172" s="7"/>
      <c r="D172" s="7"/>
      <c r="E172" s="8"/>
      <c r="F172" s="6"/>
      <c r="G172" s="15"/>
      <c r="H172" s="14"/>
      <c r="I172" s="1"/>
      <c r="J172" s="1"/>
      <c r="K172" s="1"/>
      <c r="L172" s="1"/>
    </row>
    <row r="173" spans="1:12" s="12" customFormat="1" ht="20.100000000000001" customHeight="1" outlineLevel="1">
      <c r="A173" s="6"/>
      <c r="B173" s="7"/>
      <c r="C173" s="7"/>
      <c r="D173" s="7"/>
      <c r="E173" s="8"/>
      <c r="F173" s="6"/>
      <c r="G173" s="15"/>
      <c r="H173" s="14"/>
      <c r="I173" s="1"/>
      <c r="J173" s="1"/>
      <c r="K173" s="1"/>
      <c r="L173" s="1"/>
    </row>
    <row r="174" spans="1:12" s="12" customFormat="1" ht="20.100000000000001" customHeight="1" outlineLevel="1">
      <c r="A174" s="6"/>
      <c r="B174" s="7"/>
      <c r="C174" s="7"/>
      <c r="D174" s="7"/>
      <c r="E174" s="8"/>
      <c r="F174" s="6"/>
      <c r="G174" s="15"/>
      <c r="H174" s="14"/>
      <c r="I174" s="1"/>
      <c r="J174" s="1"/>
      <c r="K174" s="1"/>
      <c r="L174" s="1"/>
    </row>
    <row r="175" spans="1:12" s="12" customFormat="1" ht="20.100000000000001" customHeight="1" outlineLevel="1">
      <c r="A175" s="6"/>
      <c r="B175" s="7"/>
      <c r="C175" s="7"/>
      <c r="D175" s="7"/>
      <c r="E175" s="8"/>
      <c r="F175" s="6"/>
      <c r="G175" s="15"/>
      <c r="H175" s="14"/>
      <c r="I175" s="1"/>
      <c r="J175" s="1"/>
      <c r="K175" s="1"/>
      <c r="L175" s="1"/>
    </row>
    <row r="176" spans="1:12" s="12" customFormat="1" ht="20.100000000000001" customHeight="1" outlineLevel="1">
      <c r="A176" s="6"/>
      <c r="B176" s="7"/>
      <c r="C176" s="7"/>
      <c r="D176" s="7"/>
      <c r="E176" s="8"/>
      <c r="F176" s="6"/>
      <c r="G176" s="15"/>
      <c r="H176" s="14"/>
      <c r="I176" s="1"/>
      <c r="J176" s="1"/>
      <c r="K176" s="1"/>
      <c r="L176" s="1"/>
    </row>
    <row r="177" spans="1:12" s="12" customFormat="1" ht="20.100000000000001" customHeight="1" outlineLevel="1">
      <c r="A177" s="6"/>
      <c r="B177" s="7"/>
      <c r="C177" s="7"/>
      <c r="D177" s="7"/>
      <c r="E177" s="8"/>
      <c r="F177" s="6"/>
      <c r="G177" s="15"/>
      <c r="H177" s="14"/>
      <c r="I177" s="1"/>
      <c r="J177" s="1"/>
      <c r="K177" s="1"/>
      <c r="L177" s="1"/>
    </row>
    <row r="178" spans="1:12" s="12" customFormat="1" ht="20.100000000000001" customHeight="1" outlineLevel="1">
      <c r="A178" s="6"/>
      <c r="B178" s="7"/>
      <c r="C178" s="7"/>
      <c r="D178" s="7"/>
      <c r="E178" s="8"/>
      <c r="F178" s="6"/>
      <c r="G178" s="15"/>
      <c r="H178" s="14"/>
      <c r="I178" s="1"/>
      <c r="J178" s="1"/>
      <c r="K178" s="1"/>
      <c r="L178" s="1"/>
    </row>
    <row r="179" spans="1:12" s="12" customFormat="1" ht="20.100000000000001" customHeight="1" outlineLevel="1">
      <c r="A179" s="6"/>
      <c r="B179" s="7"/>
      <c r="C179" s="7"/>
      <c r="D179" s="7"/>
      <c r="E179" s="8"/>
      <c r="F179" s="6"/>
      <c r="G179" s="15"/>
      <c r="H179" s="14"/>
      <c r="I179" s="1"/>
      <c r="J179" s="1"/>
      <c r="K179" s="1"/>
      <c r="L179" s="1"/>
    </row>
    <row r="180" spans="1:12" s="12" customFormat="1" ht="30" customHeight="1" outlineLevel="1">
      <c r="A180" s="6"/>
      <c r="B180" s="7"/>
      <c r="C180" s="7"/>
      <c r="D180" s="7"/>
      <c r="E180" s="8"/>
      <c r="F180" s="6"/>
      <c r="G180" s="15"/>
      <c r="H180" s="14"/>
      <c r="I180" s="1"/>
      <c r="J180" s="1"/>
      <c r="K180" s="1"/>
      <c r="L180" s="1"/>
    </row>
    <row r="181" spans="1:12" s="12" customFormat="1" ht="20.100000000000001" customHeight="1" outlineLevel="1">
      <c r="A181" s="6"/>
      <c r="B181" s="7"/>
      <c r="C181" s="7"/>
      <c r="D181" s="7"/>
      <c r="E181" s="8"/>
      <c r="F181" s="6"/>
      <c r="G181" s="15"/>
      <c r="H181" s="14"/>
      <c r="I181" s="1"/>
      <c r="J181" s="1"/>
      <c r="K181" s="1"/>
      <c r="L181" s="1"/>
    </row>
    <row r="182" spans="1:12" s="12" customFormat="1" ht="30" customHeight="1" outlineLevel="1">
      <c r="A182" s="6"/>
      <c r="B182" s="7"/>
      <c r="C182" s="7"/>
      <c r="D182" s="7"/>
      <c r="E182" s="8"/>
      <c r="F182" s="6"/>
      <c r="G182" s="15"/>
      <c r="H182" s="14"/>
      <c r="I182" s="1"/>
      <c r="J182" s="1"/>
      <c r="K182" s="1"/>
      <c r="L182" s="1"/>
    </row>
    <row r="183" spans="1:12" s="12" customFormat="1" ht="20.100000000000001" customHeight="1" outlineLevel="1">
      <c r="A183" s="6"/>
      <c r="B183" s="7"/>
      <c r="C183" s="7"/>
      <c r="D183" s="7"/>
      <c r="E183" s="8"/>
      <c r="F183" s="6"/>
      <c r="G183" s="15"/>
      <c r="H183" s="14"/>
      <c r="I183" s="1"/>
      <c r="J183" s="1"/>
      <c r="K183" s="1"/>
      <c r="L183" s="1"/>
    </row>
    <row r="184" spans="1:12" s="12" customFormat="1" ht="20.100000000000001" customHeight="1" outlineLevel="1">
      <c r="A184" s="6"/>
      <c r="B184" s="7"/>
      <c r="C184" s="7"/>
      <c r="D184" s="7"/>
      <c r="E184" s="8"/>
      <c r="F184" s="6"/>
      <c r="G184" s="15"/>
      <c r="H184" s="14"/>
      <c r="I184" s="1"/>
      <c r="J184" s="1"/>
      <c r="K184" s="1"/>
      <c r="L184" s="1"/>
    </row>
    <row r="185" spans="1:12" s="12" customFormat="1" ht="20.100000000000001" customHeight="1" outlineLevel="1">
      <c r="A185" s="6"/>
      <c r="B185" s="7"/>
      <c r="C185" s="7"/>
      <c r="D185" s="7"/>
      <c r="E185" s="8"/>
      <c r="F185" s="6"/>
      <c r="G185" s="15"/>
      <c r="H185" s="14"/>
      <c r="I185" s="1"/>
      <c r="J185" s="1"/>
      <c r="K185" s="1"/>
      <c r="L185" s="1"/>
    </row>
    <row r="186" spans="1:12" s="12" customFormat="1" ht="20.100000000000001" customHeight="1" outlineLevel="1">
      <c r="A186" s="6"/>
      <c r="B186" s="7"/>
      <c r="C186" s="7"/>
      <c r="D186" s="7"/>
      <c r="E186" s="8"/>
      <c r="F186" s="6"/>
      <c r="G186" s="15"/>
      <c r="H186" s="14"/>
      <c r="I186" s="1"/>
      <c r="J186" s="1"/>
      <c r="K186" s="1"/>
      <c r="L186" s="1"/>
    </row>
    <row r="187" spans="1:12" s="12" customFormat="1" ht="20.100000000000001" customHeight="1" outlineLevel="1">
      <c r="A187" s="6"/>
      <c r="B187" s="7"/>
      <c r="C187" s="7"/>
      <c r="D187" s="7"/>
      <c r="E187" s="8"/>
      <c r="F187" s="6"/>
      <c r="G187" s="15"/>
      <c r="H187" s="14"/>
      <c r="I187" s="1"/>
      <c r="J187" s="1"/>
      <c r="K187" s="1"/>
      <c r="L187" s="1"/>
    </row>
    <row r="188" spans="1:12" s="12" customFormat="1" ht="20.100000000000001" customHeight="1" outlineLevel="1">
      <c r="A188" s="6"/>
      <c r="B188" s="7"/>
      <c r="C188" s="7"/>
      <c r="D188" s="7"/>
      <c r="E188" s="8"/>
      <c r="F188" s="6"/>
      <c r="G188" s="15"/>
      <c r="H188" s="14"/>
      <c r="I188" s="1"/>
      <c r="J188" s="1"/>
      <c r="K188" s="1"/>
      <c r="L188" s="1"/>
    </row>
    <row r="189" spans="1:12" s="12" customFormat="1" ht="20.100000000000001" customHeight="1" outlineLevel="1">
      <c r="A189" s="6"/>
      <c r="B189" s="7"/>
      <c r="C189" s="7"/>
      <c r="D189" s="7"/>
      <c r="E189" s="8"/>
      <c r="F189" s="6"/>
      <c r="G189" s="15"/>
      <c r="H189" s="14"/>
      <c r="I189" s="1"/>
      <c r="J189" s="1"/>
      <c r="K189" s="1"/>
      <c r="L189" s="1"/>
    </row>
    <row r="190" spans="1:12" s="12" customFormat="1" ht="20.100000000000001" customHeight="1" outlineLevel="1">
      <c r="A190" s="6"/>
      <c r="B190" s="7"/>
      <c r="C190" s="7"/>
      <c r="D190" s="7"/>
      <c r="E190" s="8"/>
      <c r="F190" s="6"/>
      <c r="G190" s="15"/>
      <c r="H190" s="14"/>
      <c r="I190" s="1"/>
      <c r="J190" s="1"/>
      <c r="K190" s="1"/>
      <c r="L190" s="1"/>
    </row>
    <row r="191" spans="1:12" s="12" customFormat="1" ht="20.100000000000001" customHeight="1" outlineLevel="1">
      <c r="A191" s="6"/>
      <c r="B191" s="7"/>
      <c r="C191" s="7"/>
      <c r="D191" s="7"/>
      <c r="E191" s="8"/>
      <c r="F191" s="6"/>
      <c r="G191" s="15"/>
      <c r="H191" s="14"/>
      <c r="I191" s="1"/>
      <c r="J191" s="1"/>
      <c r="K191" s="1"/>
      <c r="L191" s="1"/>
    </row>
    <row r="192" spans="1:12" s="12" customFormat="1" ht="20.100000000000001" customHeight="1" outlineLevel="1">
      <c r="A192" s="6"/>
      <c r="B192" s="7"/>
      <c r="C192" s="7"/>
      <c r="D192" s="7"/>
      <c r="E192" s="8"/>
      <c r="F192" s="6"/>
      <c r="G192" s="15"/>
      <c r="H192" s="14"/>
      <c r="I192" s="1"/>
      <c r="J192" s="1"/>
      <c r="K192" s="1"/>
      <c r="L192" s="1"/>
    </row>
    <row r="193" spans="1:12" s="12" customFormat="1" ht="20.100000000000001" customHeight="1" outlineLevel="1">
      <c r="A193" s="6"/>
      <c r="B193" s="7"/>
      <c r="C193" s="7"/>
      <c r="D193" s="7"/>
      <c r="E193" s="8"/>
      <c r="F193" s="6"/>
      <c r="G193" s="15"/>
      <c r="H193" s="14"/>
      <c r="I193" s="1"/>
      <c r="J193" s="1"/>
      <c r="K193" s="1"/>
      <c r="L193" s="1"/>
    </row>
    <row r="194" spans="1:12" s="12" customFormat="1" ht="20.100000000000001" customHeight="1" outlineLevel="1">
      <c r="A194" s="6"/>
      <c r="B194" s="7"/>
      <c r="C194" s="7"/>
      <c r="D194" s="7"/>
      <c r="E194" s="8"/>
      <c r="F194" s="6"/>
      <c r="G194" s="15"/>
      <c r="H194" s="14"/>
      <c r="I194" s="1"/>
      <c r="J194" s="1"/>
      <c r="K194" s="1"/>
      <c r="L194" s="1"/>
    </row>
    <row r="195" spans="1:12" s="12" customFormat="1" ht="20.100000000000001" customHeight="1" outlineLevel="1">
      <c r="A195" s="6"/>
      <c r="B195" s="7"/>
      <c r="C195" s="7"/>
      <c r="D195" s="7"/>
      <c r="E195" s="8"/>
      <c r="F195" s="6"/>
      <c r="G195" s="15"/>
      <c r="H195" s="14"/>
      <c r="I195" s="1"/>
      <c r="J195" s="1"/>
      <c r="K195" s="1"/>
      <c r="L195" s="1"/>
    </row>
    <row r="196" spans="1:12" s="12" customFormat="1" ht="20.100000000000001" customHeight="1" outlineLevel="1">
      <c r="A196" s="6"/>
      <c r="B196" s="7"/>
      <c r="C196" s="7"/>
      <c r="D196" s="7"/>
      <c r="E196" s="8"/>
      <c r="F196" s="6"/>
      <c r="G196" s="15"/>
      <c r="H196" s="14"/>
      <c r="I196" s="1"/>
      <c r="J196" s="1"/>
      <c r="K196" s="1"/>
      <c r="L196" s="1"/>
    </row>
    <row r="197" spans="1:12" s="12" customFormat="1" ht="20.100000000000001" customHeight="1" outlineLevel="1">
      <c r="A197" s="6"/>
      <c r="B197" s="7"/>
      <c r="C197" s="7"/>
      <c r="D197" s="7"/>
      <c r="E197" s="8"/>
      <c r="F197" s="6"/>
      <c r="G197" s="15"/>
      <c r="H197" s="14"/>
      <c r="I197" s="1"/>
      <c r="J197" s="1"/>
      <c r="K197" s="1"/>
      <c r="L197" s="1"/>
    </row>
    <row r="198" spans="1:12" s="12" customFormat="1" ht="20.100000000000001" customHeight="1" outlineLevel="1">
      <c r="A198" s="6"/>
      <c r="B198" s="7"/>
      <c r="C198" s="7"/>
      <c r="D198" s="7"/>
      <c r="E198" s="8"/>
      <c r="F198" s="6"/>
      <c r="G198" s="15"/>
      <c r="H198" s="14"/>
      <c r="I198" s="1"/>
      <c r="J198" s="1"/>
      <c r="K198" s="1"/>
      <c r="L198" s="1"/>
    </row>
    <row r="199" spans="1:12" s="12" customFormat="1" ht="20.100000000000001" customHeight="1" outlineLevel="1">
      <c r="A199" s="6"/>
      <c r="B199" s="7"/>
      <c r="C199" s="7"/>
      <c r="D199" s="7"/>
      <c r="E199" s="8"/>
      <c r="F199" s="6"/>
      <c r="G199" s="15"/>
      <c r="H199" s="14"/>
      <c r="I199" s="1"/>
      <c r="J199" s="1"/>
      <c r="K199" s="1"/>
      <c r="L199" s="1"/>
    </row>
    <row r="200" spans="1:12" s="12" customFormat="1" ht="20.100000000000001" customHeight="1" outlineLevel="1">
      <c r="A200" s="6"/>
      <c r="B200" s="7"/>
      <c r="C200" s="7"/>
      <c r="D200" s="7"/>
      <c r="E200" s="8"/>
      <c r="F200" s="6"/>
      <c r="G200" s="15"/>
      <c r="H200" s="14"/>
      <c r="I200" s="1"/>
      <c r="J200" s="1"/>
      <c r="K200" s="1"/>
      <c r="L200" s="1"/>
    </row>
    <row r="201" spans="1:12" s="12" customFormat="1" ht="20.100000000000001" customHeight="1" outlineLevel="1">
      <c r="A201" s="6"/>
      <c r="B201" s="7"/>
      <c r="C201" s="7"/>
      <c r="D201" s="7"/>
      <c r="E201" s="8"/>
      <c r="F201" s="6"/>
      <c r="G201" s="15"/>
      <c r="H201" s="14"/>
      <c r="I201" s="1"/>
      <c r="J201" s="1"/>
      <c r="K201" s="1"/>
      <c r="L201" s="1"/>
    </row>
    <row r="202" spans="1:12" s="12" customFormat="1" ht="20.100000000000001" customHeight="1" outlineLevel="1">
      <c r="A202" s="6"/>
      <c r="B202" s="7"/>
      <c r="C202" s="7"/>
      <c r="D202" s="7"/>
      <c r="E202" s="8"/>
      <c r="F202" s="6"/>
      <c r="G202" s="15"/>
      <c r="H202" s="14"/>
      <c r="I202" s="1"/>
      <c r="J202" s="1"/>
      <c r="K202" s="1"/>
      <c r="L202" s="1"/>
    </row>
    <row r="203" spans="1:12" s="12" customFormat="1" ht="20.100000000000001" customHeight="1" outlineLevel="1">
      <c r="A203" s="6"/>
      <c r="B203" s="7"/>
      <c r="C203" s="7"/>
      <c r="D203" s="7"/>
      <c r="E203" s="8"/>
      <c r="F203" s="6"/>
      <c r="G203" s="15"/>
      <c r="H203" s="14"/>
      <c r="I203" s="1"/>
      <c r="J203" s="1"/>
      <c r="K203" s="1"/>
      <c r="L203" s="1"/>
    </row>
    <row r="204" spans="1:12" s="12" customFormat="1" ht="20.100000000000001" customHeight="1" outlineLevel="1">
      <c r="A204" s="6"/>
      <c r="B204" s="7"/>
      <c r="C204" s="7"/>
      <c r="D204" s="7"/>
      <c r="E204" s="8"/>
      <c r="F204" s="6"/>
      <c r="G204" s="15"/>
      <c r="H204" s="14"/>
      <c r="I204" s="1"/>
      <c r="J204" s="1"/>
      <c r="K204" s="1"/>
      <c r="L204" s="1"/>
    </row>
    <row r="205" spans="1:12" s="12" customFormat="1" ht="20.100000000000001" customHeight="1" outlineLevel="1">
      <c r="A205" s="6"/>
      <c r="B205" s="7"/>
      <c r="C205" s="7"/>
      <c r="D205" s="7"/>
      <c r="E205" s="8"/>
      <c r="F205" s="6"/>
      <c r="G205" s="15"/>
      <c r="H205" s="14"/>
      <c r="I205" s="1"/>
      <c r="J205" s="1"/>
      <c r="K205" s="1"/>
      <c r="L205" s="1"/>
    </row>
    <row r="206" spans="1:12" s="12" customFormat="1" ht="20.100000000000001" customHeight="1" outlineLevel="1">
      <c r="A206" s="6"/>
      <c r="B206" s="7"/>
      <c r="C206" s="7"/>
      <c r="D206" s="7"/>
      <c r="E206" s="8"/>
      <c r="F206" s="6"/>
      <c r="G206" s="15"/>
      <c r="H206" s="14"/>
      <c r="I206" s="1"/>
      <c r="J206" s="1"/>
      <c r="K206" s="1"/>
      <c r="L206" s="1"/>
    </row>
    <row r="207" spans="1:12" s="12" customFormat="1" ht="20.100000000000001" customHeight="1" outlineLevel="1">
      <c r="A207" s="6"/>
      <c r="B207" s="7"/>
      <c r="C207" s="7"/>
      <c r="D207" s="7"/>
      <c r="E207" s="8"/>
      <c r="F207" s="6"/>
      <c r="G207" s="15"/>
      <c r="H207" s="14"/>
      <c r="I207" s="1"/>
      <c r="J207" s="1"/>
      <c r="K207" s="1"/>
      <c r="L207" s="1"/>
    </row>
    <row r="208" spans="1:12" s="12" customFormat="1" ht="20.100000000000001" customHeight="1" outlineLevel="1">
      <c r="A208" s="6"/>
      <c r="B208" s="7"/>
      <c r="C208" s="7"/>
      <c r="D208" s="7"/>
      <c r="E208" s="8"/>
      <c r="F208" s="6"/>
      <c r="G208" s="15"/>
      <c r="H208" s="14"/>
      <c r="I208" s="1"/>
      <c r="J208" s="1"/>
      <c r="K208" s="1"/>
      <c r="L208" s="1"/>
    </row>
    <row r="209" spans="1:12" s="12" customFormat="1" ht="20.100000000000001" customHeight="1">
      <c r="A209" s="6"/>
      <c r="B209" s="7"/>
      <c r="C209" s="7"/>
      <c r="D209" s="7"/>
      <c r="E209" s="8"/>
      <c r="F209" s="6"/>
      <c r="G209" s="15"/>
      <c r="H209" s="14"/>
      <c r="I209" s="1"/>
      <c r="J209" s="1"/>
      <c r="K209" s="1"/>
      <c r="L209" s="1"/>
    </row>
    <row r="210" spans="1:12" s="12" customFormat="1" ht="20.100000000000001" customHeight="1">
      <c r="A210" s="6"/>
      <c r="B210" s="7"/>
      <c r="C210" s="7"/>
      <c r="D210" s="7"/>
      <c r="E210" s="8"/>
      <c r="F210" s="6"/>
      <c r="G210" s="15"/>
      <c r="H210" s="14"/>
      <c r="I210" s="1"/>
      <c r="J210" s="1"/>
      <c r="K210" s="1"/>
      <c r="L210" s="1"/>
    </row>
    <row r="211" spans="1:12" s="12" customFormat="1" ht="20.100000000000001" customHeight="1" outlineLevel="1">
      <c r="A211" s="6"/>
      <c r="B211" s="7"/>
      <c r="C211" s="7"/>
      <c r="D211" s="7"/>
      <c r="E211" s="8"/>
      <c r="F211" s="6"/>
      <c r="G211" s="15"/>
      <c r="H211" s="14"/>
      <c r="I211" s="1"/>
      <c r="J211" s="1"/>
      <c r="K211" s="1"/>
      <c r="L211" s="1"/>
    </row>
    <row r="212" spans="1:12" s="12" customFormat="1" ht="20.100000000000001" customHeight="1" outlineLevel="1">
      <c r="A212" s="6"/>
      <c r="B212" s="7"/>
      <c r="C212" s="7"/>
      <c r="D212" s="7"/>
      <c r="E212" s="8"/>
      <c r="F212" s="6"/>
      <c r="G212" s="15"/>
      <c r="H212" s="14"/>
      <c r="I212" s="1"/>
      <c r="J212" s="1"/>
      <c r="K212" s="1"/>
      <c r="L212" s="1"/>
    </row>
    <row r="213" spans="1:12" s="12" customFormat="1" ht="20.100000000000001" customHeight="1" outlineLevel="1">
      <c r="A213" s="6"/>
      <c r="B213" s="7"/>
      <c r="C213" s="7"/>
      <c r="D213" s="7"/>
      <c r="E213" s="8"/>
      <c r="F213" s="6"/>
      <c r="G213" s="15"/>
      <c r="H213" s="14"/>
      <c r="I213" s="1"/>
      <c r="J213" s="1"/>
      <c r="K213" s="1"/>
      <c r="L213" s="1"/>
    </row>
    <row r="214" spans="1:12" s="12" customFormat="1" ht="20.100000000000001" customHeight="1" outlineLevel="1">
      <c r="A214" s="6"/>
      <c r="B214" s="7"/>
      <c r="C214" s="7"/>
      <c r="D214" s="7"/>
      <c r="E214" s="8"/>
      <c r="F214" s="6"/>
      <c r="G214" s="15"/>
      <c r="H214" s="14"/>
      <c r="I214" s="1"/>
      <c r="J214" s="1"/>
      <c r="K214" s="1"/>
      <c r="L214" s="1"/>
    </row>
    <row r="215" spans="1:12" s="12" customFormat="1" ht="20.100000000000001" customHeight="1" outlineLevel="1">
      <c r="A215" s="6"/>
      <c r="B215" s="7"/>
      <c r="C215" s="7"/>
      <c r="D215" s="7"/>
      <c r="E215" s="8"/>
      <c r="F215" s="6"/>
      <c r="G215" s="15"/>
      <c r="H215" s="14"/>
      <c r="I215" s="1"/>
      <c r="J215" s="1"/>
      <c r="K215" s="1"/>
      <c r="L215" s="1"/>
    </row>
    <row r="216" spans="1:12" s="12" customFormat="1" ht="20.100000000000001" customHeight="1" outlineLevel="1">
      <c r="A216" s="6"/>
      <c r="B216" s="7"/>
      <c r="C216" s="7"/>
      <c r="D216" s="7"/>
      <c r="E216" s="8"/>
      <c r="F216" s="6"/>
      <c r="G216" s="15"/>
      <c r="H216" s="14"/>
      <c r="I216" s="1"/>
      <c r="J216" s="1"/>
      <c r="K216" s="1"/>
      <c r="L216" s="1"/>
    </row>
    <row r="217" spans="1:12" s="12" customFormat="1" ht="20.100000000000001" customHeight="1" outlineLevel="1">
      <c r="A217" s="6"/>
      <c r="B217" s="7"/>
      <c r="C217" s="7"/>
      <c r="D217" s="7"/>
      <c r="E217" s="8"/>
      <c r="F217" s="6"/>
      <c r="G217" s="15"/>
      <c r="H217" s="14"/>
      <c r="I217" s="1"/>
      <c r="J217" s="1"/>
      <c r="K217" s="1"/>
      <c r="L217" s="1"/>
    </row>
    <row r="218" spans="1:12" s="12" customFormat="1" ht="20.100000000000001" customHeight="1" outlineLevel="1">
      <c r="A218" s="6"/>
      <c r="B218" s="7"/>
      <c r="C218" s="7"/>
      <c r="D218" s="7"/>
      <c r="E218" s="8"/>
      <c r="F218" s="6"/>
      <c r="G218" s="15"/>
      <c r="H218" s="14"/>
      <c r="I218" s="1"/>
      <c r="J218" s="1"/>
      <c r="K218" s="1"/>
      <c r="L218" s="1"/>
    </row>
    <row r="219" spans="1:12" s="12" customFormat="1" ht="20.100000000000001" customHeight="1" outlineLevel="1">
      <c r="A219" s="6"/>
      <c r="B219" s="7"/>
      <c r="C219" s="7"/>
      <c r="D219" s="7"/>
      <c r="E219" s="8"/>
      <c r="F219" s="6"/>
      <c r="G219" s="15"/>
      <c r="H219" s="14"/>
      <c r="I219" s="1"/>
      <c r="J219" s="1"/>
      <c r="K219" s="1"/>
      <c r="L219" s="1"/>
    </row>
    <row r="220" spans="1:12" s="12" customFormat="1" ht="20.100000000000001" customHeight="1" outlineLevel="1">
      <c r="A220" s="6"/>
      <c r="B220" s="7"/>
      <c r="C220" s="7"/>
      <c r="D220" s="7"/>
      <c r="E220" s="8"/>
      <c r="F220" s="6"/>
      <c r="G220" s="15"/>
      <c r="H220" s="14"/>
      <c r="I220" s="1"/>
      <c r="J220" s="1"/>
      <c r="K220" s="1"/>
      <c r="L220" s="1"/>
    </row>
    <row r="221" spans="1:12" s="12" customFormat="1" ht="20.100000000000001" customHeight="1" outlineLevel="1">
      <c r="A221" s="6"/>
      <c r="B221" s="7"/>
      <c r="C221" s="7"/>
      <c r="D221" s="7"/>
      <c r="E221" s="8"/>
      <c r="F221" s="6"/>
      <c r="G221" s="15"/>
      <c r="H221" s="14"/>
      <c r="I221" s="1"/>
      <c r="J221" s="1"/>
      <c r="K221" s="1"/>
      <c r="L221" s="1"/>
    </row>
    <row r="222" spans="1:12" ht="20.100000000000001" customHeight="1"/>
    <row r="223" spans="1:12" ht="20.100000000000001" customHeight="1"/>
    <row r="224" spans="1:12" s="12" customFormat="1" ht="20.100000000000001" customHeight="1" outlineLevel="1">
      <c r="A224" s="6"/>
      <c r="B224" s="7"/>
      <c r="C224" s="7"/>
      <c r="D224" s="7"/>
      <c r="E224" s="8"/>
      <c r="F224" s="6"/>
      <c r="G224" s="15"/>
      <c r="H224" s="14"/>
      <c r="I224" s="1"/>
      <c r="J224" s="1"/>
      <c r="K224" s="1"/>
      <c r="L224" s="1"/>
    </row>
    <row r="225" spans="1:12" s="12" customFormat="1" ht="20.100000000000001" customHeight="1" outlineLevel="1">
      <c r="A225" s="6"/>
      <c r="B225" s="7"/>
      <c r="C225" s="7"/>
      <c r="D225" s="7"/>
      <c r="E225" s="8"/>
      <c r="F225" s="6"/>
      <c r="G225" s="15"/>
      <c r="H225" s="14"/>
      <c r="I225" s="1"/>
      <c r="J225" s="1"/>
      <c r="K225" s="1"/>
      <c r="L225" s="1"/>
    </row>
    <row r="226" spans="1:12" s="12" customFormat="1" ht="20.100000000000001" customHeight="1" outlineLevel="1">
      <c r="A226" s="6"/>
      <c r="B226" s="7"/>
      <c r="C226" s="7"/>
      <c r="D226" s="7"/>
      <c r="E226" s="8"/>
      <c r="F226" s="6"/>
      <c r="G226" s="15"/>
      <c r="H226" s="14"/>
      <c r="I226" s="1"/>
      <c r="J226" s="1"/>
      <c r="K226" s="1"/>
      <c r="L226" s="1"/>
    </row>
    <row r="227" spans="1:12" s="12" customFormat="1" ht="20.100000000000001" customHeight="1" outlineLevel="1">
      <c r="A227" s="6"/>
      <c r="B227" s="7"/>
      <c r="C227" s="7"/>
      <c r="D227" s="7"/>
      <c r="E227" s="8"/>
      <c r="F227" s="6"/>
      <c r="G227" s="15"/>
      <c r="H227" s="14"/>
      <c r="I227" s="1"/>
      <c r="J227" s="1"/>
      <c r="K227" s="1"/>
      <c r="L227" s="1"/>
    </row>
    <row r="228" spans="1:12" s="12" customFormat="1" ht="20.100000000000001" customHeight="1" outlineLevel="1">
      <c r="A228" s="6"/>
      <c r="B228" s="7"/>
      <c r="C228" s="7"/>
      <c r="D228" s="7"/>
      <c r="E228" s="8"/>
      <c r="F228" s="6"/>
      <c r="G228" s="15"/>
      <c r="H228" s="14"/>
      <c r="I228" s="1"/>
      <c r="J228" s="1"/>
      <c r="K228" s="1"/>
      <c r="L228" s="1"/>
    </row>
    <row r="229" spans="1:12" s="12" customFormat="1" ht="20.100000000000001" customHeight="1" outlineLevel="1">
      <c r="A229" s="6"/>
      <c r="B229" s="7"/>
      <c r="C229" s="7"/>
      <c r="D229" s="7"/>
      <c r="E229" s="8"/>
      <c r="F229" s="6"/>
      <c r="G229" s="15"/>
      <c r="H229" s="14"/>
      <c r="I229" s="1"/>
      <c r="J229" s="1"/>
      <c r="K229" s="1"/>
      <c r="L229" s="1"/>
    </row>
    <row r="230" spans="1:12" s="12" customFormat="1" ht="20.100000000000001" customHeight="1" outlineLevel="1">
      <c r="A230" s="6"/>
      <c r="B230" s="7"/>
      <c r="C230" s="7"/>
      <c r="D230" s="7"/>
      <c r="E230" s="8"/>
      <c r="F230" s="6"/>
      <c r="G230" s="15"/>
      <c r="H230" s="14"/>
      <c r="I230" s="1"/>
      <c r="J230" s="1"/>
      <c r="K230" s="1"/>
      <c r="L230" s="1"/>
    </row>
    <row r="231" spans="1:12" s="12" customFormat="1" ht="20.100000000000001" customHeight="1" outlineLevel="1">
      <c r="A231" s="6"/>
      <c r="B231" s="7"/>
      <c r="C231" s="7"/>
      <c r="D231" s="7"/>
      <c r="E231" s="8"/>
      <c r="F231" s="6"/>
      <c r="G231" s="15"/>
      <c r="H231" s="14"/>
      <c r="I231" s="1"/>
      <c r="J231" s="1"/>
      <c r="K231" s="1"/>
      <c r="L231" s="1"/>
    </row>
    <row r="232" spans="1:12" s="12" customFormat="1" ht="20.100000000000001" customHeight="1" outlineLevel="1">
      <c r="A232" s="6"/>
      <c r="B232" s="7"/>
      <c r="C232" s="7"/>
      <c r="D232" s="7"/>
      <c r="E232" s="8"/>
      <c r="F232" s="6"/>
      <c r="G232" s="15"/>
      <c r="H232" s="14"/>
      <c r="I232" s="1"/>
      <c r="J232" s="1"/>
      <c r="K232" s="1"/>
      <c r="L232" s="1"/>
    </row>
    <row r="233" spans="1:12" s="12" customFormat="1" ht="20.100000000000001" customHeight="1" outlineLevel="1">
      <c r="A233" s="6"/>
      <c r="B233" s="7"/>
      <c r="C233" s="7"/>
      <c r="D233" s="7"/>
      <c r="E233" s="8"/>
      <c r="F233" s="6"/>
      <c r="G233" s="15"/>
      <c r="H233" s="14"/>
      <c r="I233" s="1"/>
      <c r="J233" s="1"/>
      <c r="K233" s="1"/>
      <c r="L233" s="1"/>
    </row>
    <row r="234" spans="1:12" s="12" customFormat="1" ht="20.100000000000001" customHeight="1" outlineLevel="1">
      <c r="A234" s="6"/>
      <c r="B234" s="7"/>
      <c r="C234" s="7"/>
      <c r="D234" s="7"/>
      <c r="E234" s="8"/>
      <c r="F234" s="6"/>
      <c r="G234" s="15"/>
      <c r="H234" s="14"/>
      <c r="I234" s="1"/>
      <c r="J234" s="1"/>
      <c r="K234" s="1"/>
      <c r="L234" s="1"/>
    </row>
    <row r="235" spans="1:12" s="12" customFormat="1" ht="20.100000000000001" customHeight="1" outlineLevel="1">
      <c r="A235" s="6"/>
      <c r="B235" s="7"/>
      <c r="C235" s="7"/>
      <c r="D235" s="7"/>
      <c r="E235" s="8"/>
      <c r="F235" s="6"/>
      <c r="G235" s="15"/>
      <c r="H235" s="14"/>
      <c r="I235" s="1"/>
      <c r="J235" s="1"/>
      <c r="K235" s="1"/>
      <c r="L235" s="1"/>
    </row>
    <row r="236" spans="1:12" s="12" customFormat="1" ht="20.100000000000001" customHeight="1" outlineLevel="1">
      <c r="A236" s="6"/>
      <c r="B236" s="7"/>
      <c r="C236" s="7"/>
      <c r="D236" s="7"/>
      <c r="E236" s="8"/>
      <c r="F236" s="6"/>
      <c r="G236" s="15"/>
      <c r="H236" s="14"/>
      <c r="I236" s="1"/>
      <c r="J236" s="1"/>
      <c r="K236" s="1"/>
      <c r="L236" s="1"/>
    </row>
    <row r="237" spans="1:12" s="12" customFormat="1" ht="20.100000000000001" customHeight="1" outlineLevel="1">
      <c r="A237" s="6"/>
      <c r="B237" s="7"/>
      <c r="C237" s="7"/>
      <c r="D237" s="7"/>
      <c r="E237" s="8"/>
      <c r="F237" s="6"/>
      <c r="G237" s="15"/>
      <c r="H237" s="14"/>
      <c r="I237" s="1"/>
      <c r="J237" s="1"/>
      <c r="K237" s="1"/>
      <c r="L237" s="1"/>
    </row>
    <row r="238" spans="1:12" s="12" customFormat="1" ht="20.100000000000001" customHeight="1" outlineLevel="1">
      <c r="A238" s="6"/>
      <c r="B238" s="7"/>
      <c r="C238" s="7"/>
      <c r="D238" s="7"/>
      <c r="E238" s="8"/>
      <c r="F238" s="6"/>
      <c r="G238" s="15"/>
      <c r="H238" s="14"/>
      <c r="I238" s="1"/>
      <c r="J238" s="1"/>
      <c r="K238" s="1"/>
      <c r="L238" s="1"/>
    </row>
    <row r="239" spans="1:12" s="12" customFormat="1" ht="20.100000000000001" customHeight="1" outlineLevel="1">
      <c r="A239" s="6"/>
      <c r="B239" s="7"/>
      <c r="C239" s="7"/>
      <c r="D239" s="7"/>
      <c r="E239" s="8"/>
      <c r="F239" s="6"/>
      <c r="G239" s="15"/>
      <c r="H239" s="14"/>
      <c r="I239" s="1"/>
      <c r="J239" s="1"/>
      <c r="K239" s="1"/>
      <c r="L239" s="1"/>
    </row>
    <row r="240" spans="1:12" s="12" customFormat="1" ht="20.100000000000001" customHeight="1" outlineLevel="1">
      <c r="A240" s="6"/>
      <c r="B240" s="7"/>
      <c r="C240" s="7"/>
      <c r="D240" s="7"/>
      <c r="E240" s="8"/>
      <c r="F240" s="6"/>
      <c r="G240" s="15"/>
      <c r="H240" s="14"/>
      <c r="I240" s="1"/>
      <c r="J240" s="1"/>
      <c r="K240" s="1"/>
      <c r="L240" s="1"/>
    </row>
    <row r="241" spans="1:12" s="12" customFormat="1" ht="20.100000000000001" customHeight="1" outlineLevel="1">
      <c r="A241" s="6"/>
      <c r="B241" s="7"/>
      <c r="C241" s="7"/>
      <c r="D241" s="7"/>
      <c r="E241" s="8"/>
      <c r="F241" s="6"/>
      <c r="G241" s="15"/>
      <c r="H241" s="14"/>
      <c r="I241" s="1"/>
      <c r="J241" s="1"/>
      <c r="K241" s="1"/>
      <c r="L241" s="1"/>
    </row>
    <row r="242" spans="1:12" s="12" customFormat="1" ht="20.100000000000001" customHeight="1" outlineLevel="1">
      <c r="A242" s="6"/>
      <c r="B242" s="7"/>
      <c r="C242" s="7"/>
      <c r="D242" s="7"/>
      <c r="E242" s="8"/>
      <c r="F242" s="6"/>
      <c r="G242" s="15"/>
      <c r="H242" s="14"/>
      <c r="I242" s="1"/>
      <c r="J242" s="1"/>
      <c r="K242" s="1"/>
      <c r="L242" s="1"/>
    </row>
    <row r="243" spans="1:12" s="12" customFormat="1" ht="20.100000000000001" customHeight="1" outlineLevel="1">
      <c r="A243" s="6"/>
      <c r="B243" s="7"/>
      <c r="C243" s="7"/>
      <c r="D243" s="7"/>
      <c r="E243" s="8"/>
      <c r="F243" s="6"/>
      <c r="G243" s="15"/>
      <c r="H243" s="14"/>
      <c r="I243" s="1"/>
      <c r="J243" s="1"/>
      <c r="K243" s="1"/>
      <c r="L243" s="1"/>
    </row>
    <row r="244" spans="1:12" s="12" customFormat="1" ht="20.100000000000001" customHeight="1" outlineLevel="1">
      <c r="A244" s="6"/>
      <c r="B244" s="7"/>
      <c r="C244" s="7"/>
      <c r="D244" s="7"/>
      <c r="E244" s="8"/>
      <c r="F244" s="6"/>
      <c r="G244" s="15"/>
      <c r="H244" s="14"/>
      <c r="I244" s="1"/>
      <c r="J244" s="1"/>
      <c r="K244" s="24"/>
      <c r="L244" s="24"/>
    </row>
    <row r="245" spans="1:12" s="12" customFormat="1" ht="20.100000000000001" customHeight="1" outlineLevel="1">
      <c r="A245" s="6"/>
      <c r="B245" s="7"/>
      <c r="C245" s="7"/>
      <c r="D245" s="7"/>
      <c r="E245" s="8"/>
      <c r="F245" s="6"/>
      <c r="G245" s="15"/>
      <c r="H245" s="14"/>
      <c r="I245" s="1"/>
      <c r="J245" s="1"/>
      <c r="K245" s="1"/>
      <c r="L245" s="1"/>
    </row>
    <row r="246" spans="1:12" s="12" customFormat="1" ht="20.100000000000001" customHeight="1" outlineLevel="1">
      <c r="A246" s="6"/>
      <c r="B246" s="7"/>
      <c r="C246" s="7"/>
      <c r="D246" s="7"/>
      <c r="E246" s="8"/>
      <c r="F246" s="6"/>
      <c r="G246" s="15"/>
      <c r="H246" s="14"/>
      <c r="I246" s="1"/>
      <c r="J246" s="1"/>
      <c r="K246" s="1"/>
      <c r="L246" s="1"/>
    </row>
    <row r="247" spans="1:12" s="12" customFormat="1" ht="20.100000000000001" customHeight="1" outlineLevel="1">
      <c r="A247" s="6"/>
      <c r="B247" s="7"/>
      <c r="C247" s="7"/>
      <c r="D247" s="7"/>
      <c r="E247" s="8"/>
      <c r="F247" s="6"/>
      <c r="G247" s="15"/>
      <c r="H247" s="14"/>
      <c r="I247" s="1"/>
      <c r="J247" s="1"/>
      <c r="K247" s="1"/>
      <c r="L247" s="1"/>
    </row>
    <row r="248" spans="1:12" s="12" customFormat="1" ht="20.100000000000001" customHeight="1" outlineLevel="1">
      <c r="A248" s="6"/>
      <c r="B248" s="7"/>
      <c r="C248" s="7"/>
      <c r="D248" s="7"/>
      <c r="E248" s="8"/>
      <c r="F248" s="6"/>
      <c r="G248" s="15"/>
      <c r="H248" s="14"/>
      <c r="I248" s="1"/>
      <c r="J248" s="1"/>
      <c r="K248" s="1"/>
      <c r="L248" s="1"/>
    </row>
    <row r="249" spans="1:12" s="12" customFormat="1" ht="20.100000000000001" customHeight="1" outlineLevel="1">
      <c r="A249" s="6"/>
      <c r="B249" s="7"/>
      <c r="C249" s="7"/>
      <c r="D249" s="7"/>
      <c r="E249" s="8"/>
      <c r="F249" s="6"/>
      <c r="G249" s="15"/>
      <c r="H249" s="14"/>
      <c r="I249" s="1"/>
      <c r="J249" s="1"/>
      <c r="K249" s="1"/>
      <c r="L249" s="1"/>
    </row>
    <row r="250" spans="1:12" s="12" customFormat="1" ht="30" customHeight="1" outlineLevel="1">
      <c r="A250" s="6"/>
      <c r="B250" s="7"/>
      <c r="C250" s="7"/>
      <c r="D250" s="7"/>
      <c r="E250" s="8"/>
      <c r="F250" s="6"/>
      <c r="G250" s="15"/>
      <c r="H250" s="14"/>
      <c r="I250" s="1"/>
      <c r="J250" s="1"/>
      <c r="K250" s="1"/>
      <c r="L250" s="1"/>
    </row>
    <row r="251" spans="1:12" s="12" customFormat="1" ht="20.100000000000001" customHeight="1" outlineLevel="1">
      <c r="A251" s="6"/>
      <c r="B251" s="7"/>
      <c r="C251" s="7"/>
      <c r="D251" s="7"/>
      <c r="E251" s="8"/>
      <c r="F251" s="6"/>
      <c r="G251" s="15"/>
      <c r="H251" s="14"/>
      <c r="I251" s="1"/>
      <c r="J251" s="1"/>
      <c r="K251" s="1"/>
      <c r="L251" s="1"/>
    </row>
    <row r="252" spans="1:12" s="12" customFormat="1" ht="20.100000000000001" customHeight="1" outlineLevel="1">
      <c r="A252" s="6"/>
      <c r="B252" s="7"/>
      <c r="C252" s="7"/>
      <c r="D252" s="7"/>
      <c r="E252" s="8"/>
      <c r="F252" s="6"/>
      <c r="G252" s="15"/>
      <c r="H252" s="14"/>
      <c r="I252" s="1"/>
      <c r="J252" s="1"/>
      <c r="K252" s="1"/>
      <c r="L252" s="1"/>
    </row>
    <row r="253" spans="1:12" s="12" customFormat="1" ht="20.100000000000001" customHeight="1" outlineLevel="1">
      <c r="A253" s="6"/>
      <c r="B253" s="7"/>
      <c r="C253" s="7"/>
      <c r="D253" s="7"/>
      <c r="E253" s="8"/>
      <c r="F253" s="6"/>
      <c r="G253" s="15"/>
      <c r="H253" s="14"/>
      <c r="I253" s="1"/>
      <c r="J253" s="1"/>
      <c r="K253" s="1"/>
      <c r="L253" s="1"/>
    </row>
    <row r="254" spans="1:12" s="12" customFormat="1" ht="20.100000000000001" customHeight="1" outlineLevel="1">
      <c r="A254" s="6"/>
      <c r="B254" s="7"/>
      <c r="C254" s="7"/>
      <c r="D254" s="7"/>
      <c r="E254" s="8"/>
      <c r="F254" s="6"/>
      <c r="G254" s="15"/>
      <c r="H254" s="14"/>
      <c r="I254" s="1"/>
      <c r="J254" s="1"/>
      <c r="K254" s="1"/>
      <c r="L254" s="1"/>
    </row>
    <row r="255" spans="1:12" s="12" customFormat="1" ht="20.100000000000001" customHeight="1" outlineLevel="1">
      <c r="A255" s="6"/>
      <c r="B255" s="7"/>
      <c r="C255" s="7"/>
      <c r="D255" s="7"/>
      <c r="E255" s="8"/>
      <c r="F255" s="6"/>
      <c r="G255" s="15"/>
      <c r="H255" s="14"/>
      <c r="I255" s="1"/>
      <c r="J255" s="1"/>
      <c r="K255" s="1"/>
      <c r="L255" s="1"/>
    </row>
    <row r="256" spans="1:12" s="12" customFormat="1" ht="20.100000000000001" customHeight="1" outlineLevel="1">
      <c r="A256" s="6"/>
      <c r="B256" s="7"/>
      <c r="C256" s="7"/>
      <c r="D256" s="7"/>
      <c r="E256" s="8"/>
      <c r="F256" s="6"/>
      <c r="G256" s="15"/>
      <c r="H256" s="14"/>
      <c r="I256" s="1"/>
      <c r="J256" s="1"/>
      <c r="K256" s="1"/>
      <c r="L256" s="1"/>
    </row>
    <row r="257" spans="1:12" s="12" customFormat="1" ht="20.100000000000001" customHeight="1" outlineLevel="1">
      <c r="A257" s="6"/>
      <c r="B257" s="7"/>
      <c r="C257" s="7"/>
      <c r="D257" s="7"/>
      <c r="E257" s="8"/>
      <c r="F257" s="6"/>
      <c r="G257" s="15"/>
      <c r="H257" s="14"/>
      <c r="I257" s="1"/>
      <c r="J257" s="1"/>
      <c r="K257" s="1"/>
      <c r="L257" s="1"/>
    </row>
    <row r="258" spans="1:12" s="12" customFormat="1" ht="20.100000000000001" customHeight="1" outlineLevel="1">
      <c r="A258" s="6"/>
      <c r="B258" s="7"/>
      <c r="C258" s="7"/>
      <c r="D258" s="7"/>
      <c r="E258" s="8"/>
      <c r="F258" s="6"/>
      <c r="G258" s="15"/>
      <c r="H258" s="14"/>
      <c r="I258" s="1"/>
      <c r="J258" s="1"/>
      <c r="K258" s="1"/>
      <c r="L258" s="1"/>
    </row>
    <row r="259" spans="1:12" s="12" customFormat="1" ht="20.100000000000001" customHeight="1" outlineLevel="1">
      <c r="A259" s="6"/>
      <c r="B259" s="7"/>
      <c r="C259" s="7"/>
      <c r="D259" s="7"/>
      <c r="E259" s="8"/>
      <c r="F259" s="6"/>
      <c r="G259" s="15"/>
      <c r="H259" s="14"/>
      <c r="I259" s="1"/>
      <c r="J259" s="1"/>
      <c r="K259" s="1"/>
      <c r="L259" s="1"/>
    </row>
    <row r="260" spans="1:12" s="12" customFormat="1" ht="20.100000000000001" customHeight="1" outlineLevel="1">
      <c r="A260" s="6"/>
      <c r="B260" s="7"/>
      <c r="C260" s="7"/>
      <c r="D260" s="7"/>
      <c r="E260" s="8"/>
      <c r="F260" s="6"/>
      <c r="G260" s="15"/>
      <c r="H260" s="14"/>
      <c r="I260" s="1"/>
      <c r="J260" s="1"/>
      <c r="K260" s="1"/>
      <c r="L260" s="1"/>
    </row>
    <row r="261" spans="1:12" s="12" customFormat="1" ht="20.100000000000001" customHeight="1" outlineLevel="1">
      <c r="A261" s="6"/>
      <c r="B261" s="7"/>
      <c r="C261" s="7"/>
      <c r="D261" s="7"/>
      <c r="E261" s="8"/>
      <c r="F261" s="6"/>
      <c r="G261" s="15"/>
      <c r="H261" s="14"/>
      <c r="I261" s="1"/>
      <c r="J261" s="1"/>
      <c r="K261" s="1"/>
      <c r="L261" s="1"/>
    </row>
    <row r="262" spans="1:12" s="12" customFormat="1" ht="20.100000000000001" customHeight="1" outlineLevel="1">
      <c r="A262" s="6"/>
      <c r="B262" s="7"/>
      <c r="C262" s="7"/>
      <c r="D262" s="7"/>
      <c r="E262" s="8"/>
      <c r="F262" s="6"/>
      <c r="G262" s="15"/>
      <c r="H262" s="14"/>
      <c r="I262" s="1"/>
      <c r="J262" s="1"/>
      <c r="K262" s="1"/>
      <c r="L262" s="1"/>
    </row>
    <row r="263" spans="1:12" s="12" customFormat="1" ht="20.100000000000001" customHeight="1" outlineLevel="1">
      <c r="A263" s="6"/>
      <c r="B263" s="7"/>
      <c r="C263" s="7"/>
      <c r="D263" s="7"/>
      <c r="E263" s="8"/>
      <c r="F263" s="6"/>
      <c r="G263" s="15"/>
      <c r="H263" s="14"/>
      <c r="I263" s="1"/>
      <c r="J263" s="1"/>
      <c r="K263" s="1"/>
      <c r="L263" s="1"/>
    </row>
    <row r="264" spans="1:12" ht="20.100000000000001" customHeight="1" outlineLevel="1"/>
    <row r="265" spans="1:12" ht="20.100000000000001" customHeight="1"/>
    <row r="266" spans="1:12" ht="20.100000000000001" customHeight="1"/>
    <row r="267" spans="1:12" ht="39.950000000000003" customHeight="1" outlineLevel="1"/>
    <row r="268" spans="1:12" ht="30" customHeight="1" outlineLevel="1"/>
    <row r="269" spans="1:12" ht="39.950000000000003" customHeight="1" outlineLevel="1"/>
    <row r="270" spans="1:12" ht="30" customHeight="1" outlineLevel="1"/>
    <row r="271" spans="1:12" ht="30" customHeight="1" outlineLevel="1"/>
    <row r="272" spans="1:12" ht="20.100000000000001" customHeight="1" outlineLevel="1"/>
    <row r="273" spans="1:12" ht="20.100000000000001" customHeight="1" outlineLevel="1"/>
    <row r="274" spans="1:12" ht="30" customHeight="1" outlineLevel="1"/>
    <row r="275" spans="1:12" ht="30" customHeight="1" outlineLevel="1"/>
    <row r="276" spans="1:12" ht="30" customHeight="1" outlineLevel="1"/>
    <row r="277" spans="1:12" s="12" customFormat="1" ht="30" customHeight="1" outlineLevel="1">
      <c r="A277" s="6"/>
      <c r="B277" s="7"/>
      <c r="C277" s="7"/>
      <c r="D277" s="7"/>
      <c r="E277" s="8"/>
      <c r="F277" s="6"/>
      <c r="G277" s="15"/>
      <c r="H277" s="14"/>
      <c r="I277" s="1"/>
      <c r="J277" s="1"/>
      <c r="K277" s="1"/>
      <c r="L277" s="1"/>
    </row>
    <row r="278" spans="1:12" s="12" customFormat="1" ht="39.950000000000003" customHeight="1" outlineLevel="1">
      <c r="A278" s="6"/>
      <c r="B278" s="7"/>
      <c r="C278" s="7"/>
      <c r="D278" s="7"/>
      <c r="E278" s="8"/>
      <c r="F278" s="6"/>
      <c r="G278" s="15"/>
      <c r="H278" s="14"/>
      <c r="I278" s="1"/>
      <c r="J278" s="1"/>
      <c r="K278" s="1"/>
      <c r="L278" s="1"/>
    </row>
    <row r="279" spans="1:12" s="12" customFormat="1" ht="39.950000000000003" customHeight="1" outlineLevel="1">
      <c r="A279" s="6"/>
      <c r="B279" s="7"/>
      <c r="C279" s="7"/>
      <c r="D279" s="7"/>
      <c r="E279" s="8"/>
      <c r="F279" s="6"/>
      <c r="G279" s="15"/>
      <c r="H279" s="14"/>
      <c r="I279" s="1"/>
      <c r="J279" s="1"/>
      <c r="K279" s="1"/>
      <c r="L279" s="1"/>
    </row>
    <row r="280" spans="1:12" ht="20.100000000000001" customHeight="1" outlineLevel="1"/>
    <row r="281" spans="1:12" ht="20.100000000000001" customHeight="1" outlineLevel="1"/>
    <row r="282" spans="1:12" ht="30" customHeight="1" outlineLevel="1"/>
    <row r="283" spans="1:12" ht="20.100000000000001" customHeight="1" outlineLevel="1"/>
    <row r="284" spans="1:12" ht="20.100000000000001" customHeight="1" outlineLevel="1"/>
    <row r="285" spans="1:12" ht="30" customHeight="1" outlineLevel="1"/>
    <row r="286" spans="1:12" ht="20.100000000000001" customHeight="1" outlineLevel="1"/>
    <row r="287" spans="1:12" ht="20.100000000000001" customHeight="1" outlineLevel="1"/>
    <row r="288" spans="1:12" ht="30" customHeight="1" outlineLevel="1"/>
    <row r="289" spans="1:12" ht="30" customHeight="1" outlineLevel="1"/>
    <row r="290" spans="1:12" ht="30" customHeight="1" outlineLevel="1"/>
    <row r="291" spans="1:12" ht="20.100000000000001" customHeight="1" outlineLevel="1"/>
    <row r="292" spans="1:12" ht="20.100000000000001" customHeight="1" outlineLevel="1"/>
    <row r="293" spans="1:12" ht="30" customHeight="1" outlineLevel="1"/>
    <row r="294" spans="1:12" ht="30" customHeight="1" outlineLevel="1"/>
    <row r="295" spans="1:12" ht="20.100000000000001" customHeight="1" outlineLevel="1"/>
    <row r="296" spans="1:12" ht="20.100000000000001" customHeight="1"/>
    <row r="297" spans="1:12" ht="20.100000000000001" customHeight="1" collapsed="1"/>
    <row r="298" spans="1:12" ht="20.100000000000001" customHeight="1" outlineLevel="1"/>
    <row r="299" spans="1:12" ht="20.100000000000001" customHeight="1" outlineLevel="1"/>
    <row r="300" spans="1:12" s="12" customFormat="1" ht="20.100000000000001" customHeight="1" outlineLevel="1">
      <c r="A300" s="6"/>
      <c r="B300" s="7"/>
      <c r="C300" s="7"/>
      <c r="D300" s="7"/>
      <c r="E300" s="8"/>
      <c r="F300" s="6"/>
      <c r="G300" s="15"/>
      <c r="H300" s="14"/>
      <c r="I300" s="1"/>
      <c r="J300" s="1"/>
      <c r="K300" s="1"/>
      <c r="L300" s="1"/>
    </row>
    <row r="301" spans="1:12" s="12" customFormat="1" ht="20.100000000000001" customHeight="1" outlineLevel="1">
      <c r="A301" s="6"/>
      <c r="B301" s="7"/>
      <c r="C301" s="7"/>
      <c r="D301" s="7"/>
      <c r="E301" s="8"/>
      <c r="F301" s="6"/>
      <c r="G301" s="15"/>
      <c r="H301" s="14"/>
      <c r="I301" s="1"/>
      <c r="J301" s="1"/>
      <c r="K301" s="1"/>
      <c r="L301" s="1"/>
    </row>
    <row r="302" spans="1:12" s="12" customFormat="1" ht="20.100000000000001" customHeight="1" outlineLevel="1">
      <c r="A302" s="6"/>
      <c r="B302" s="7"/>
      <c r="C302" s="7"/>
      <c r="D302" s="7"/>
      <c r="E302" s="8"/>
      <c r="F302" s="6"/>
      <c r="G302" s="15"/>
      <c r="H302" s="14"/>
      <c r="I302" s="1"/>
      <c r="J302" s="1"/>
      <c r="K302" s="1"/>
      <c r="L302" s="1"/>
    </row>
    <row r="303" spans="1:12" s="12" customFormat="1" ht="20.100000000000001" customHeight="1" outlineLevel="1">
      <c r="A303" s="6"/>
      <c r="B303" s="7"/>
      <c r="C303" s="7"/>
      <c r="D303" s="7"/>
      <c r="E303" s="8"/>
      <c r="F303" s="6"/>
      <c r="G303" s="15"/>
      <c r="H303" s="14"/>
      <c r="I303" s="1"/>
      <c r="J303" s="1"/>
      <c r="K303" s="1"/>
      <c r="L303" s="1"/>
    </row>
    <row r="304" spans="1:12" s="12" customFormat="1" ht="20.100000000000001" customHeight="1" outlineLevel="1">
      <c r="A304" s="6"/>
      <c r="B304" s="7"/>
      <c r="C304" s="7"/>
      <c r="D304" s="7"/>
      <c r="E304" s="8"/>
      <c r="F304" s="6"/>
      <c r="G304" s="15"/>
      <c r="H304" s="14"/>
      <c r="I304" s="1"/>
      <c r="J304" s="1"/>
      <c r="K304" s="1"/>
      <c r="L304" s="1"/>
    </row>
    <row r="305" spans="1:12" s="12" customFormat="1" ht="20.100000000000001" customHeight="1" outlineLevel="1">
      <c r="A305" s="6"/>
      <c r="B305" s="7"/>
      <c r="C305" s="7"/>
      <c r="D305" s="7"/>
      <c r="E305" s="8"/>
      <c r="F305" s="6"/>
      <c r="G305" s="15"/>
      <c r="H305" s="14"/>
      <c r="I305" s="1"/>
      <c r="J305" s="1"/>
      <c r="K305" s="1"/>
      <c r="L305" s="1"/>
    </row>
    <row r="306" spans="1:12" s="12" customFormat="1" ht="20.100000000000001" customHeight="1" outlineLevel="1">
      <c r="A306" s="6"/>
      <c r="B306" s="7"/>
      <c r="C306" s="7"/>
      <c r="D306" s="7"/>
      <c r="E306" s="8"/>
      <c r="F306" s="6"/>
      <c r="G306" s="15"/>
      <c r="H306" s="14"/>
      <c r="I306" s="1"/>
      <c r="J306" s="1"/>
      <c r="K306" s="1"/>
      <c r="L306" s="1"/>
    </row>
    <row r="307" spans="1:12" s="12" customFormat="1" ht="20.100000000000001" customHeight="1" outlineLevel="1">
      <c r="A307" s="6"/>
      <c r="B307" s="7"/>
      <c r="C307" s="7"/>
      <c r="D307" s="7"/>
      <c r="E307" s="8"/>
      <c r="F307" s="6"/>
      <c r="G307" s="15"/>
      <c r="H307" s="14"/>
      <c r="I307" s="1"/>
      <c r="J307" s="1"/>
      <c r="K307" s="1"/>
      <c r="L307" s="1"/>
    </row>
    <row r="308" spans="1:12" s="12" customFormat="1" ht="20.100000000000001" customHeight="1" outlineLevel="1">
      <c r="A308" s="6"/>
      <c r="B308" s="7"/>
      <c r="C308" s="7"/>
      <c r="D308" s="7"/>
      <c r="E308" s="8"/>
      <c r="F308" s="6"/>
      <c r="G308" s="15"/>
      <c r="H308" s="14"/>
      <c r="I308" s="1"/>
      <c r="J308" s="1"/>
      <c r="K308" s="1"/>
      <c r="L308" s="1"/>
    </row>
    <row r="309" spans="1:12" s="12" customFormat="1" ht="20.100000000000001" customHeight="1" outlineLevel="1">
      <c r="A309" s="6"/>
      <c r="B309" s="7"/>
      <c r="C309" s="7"/>
      <c r="D309" s="7"/>
      <c r="E309" s="8"/>
      <c r="F309" s="6"/>
      <c r="G309" s="15"/>
      <c r="H309" s="14"/>
      <c r="I309" s="1"/>
      <c r="J309" s="1"/>
      <c r="K309" s="1"/>
      <c r="L309" s="1"/>
    </row>
    <row r="310" spans="1:12" s="12" customFormat="1" ht="20.100000000000001" customHeight="1" outlineLevel="1">
      <c r="A310" s="6"/>
      <c r="B310" s="7"/>
      <c r="C310" s="7"/>
      <c r="D310" s="7"/>
      <c r="E310" s="8"/>
      <c r="F310" s="6"/>
      <c r="G310" s="15"/>
      <c r="H310" s="14"/>
      <c r="I310" s="1"/>
      <c r="J310" s="1"/>
      <c r="K310" s="1"/>
      <c r="L310" s="1"/>
    </row>
    <row r="311" spans="1:12" s="12" customFormat="1" ht="20.100000000000001" customHeight="1" outlineLevel="1">
      <c r="A311" s="6"/>
      <c r="B311" s="7"/>
      <c r="C311" s="7"/>
      <c r="D311" s="7"/>
      <c r="E311" s="8"/>
      <c r="F311" s="6"/>
      <c r="G311" s="15"/>
      <c r="H311" s="14"/>
      <c r="I311" s="1"/>
      <c r="J311" s="1"/>
      <c r="K311" s="1"/>
      <c r="L311" s="1"/>
    </row>
    <row r="312" spans="1:12" s="12" customFormat="1" ht="20.100000000000001" customHeight="1" outlineLevel="1">
      <c r="A312" s="6"/>
      <c r="B312" s="7"/>
      <c r="C312" s="7"/>
      <c r="D312" s="7"/>
      <c r="E312" s="8"/>
      <c r="F312" s="6"/>
      <c r="G312" s="15"/>
      <c r="H312" s="14"/>
      <c r="I312" s="1"/>
      <c r="J312" s="1"/>
      <c r="K312" s="1"/>
      <c r="L312" s="1"/>
    </row>
    <row r="313" spans="1:12" s="12" customFormat="1" ht="20.100000000000001" customHeight="1" outlineLevel="1">
      <c r="A313" s="6"/>
      <c r="B313" s="7"/>
      <c r="C313" s="7"/>
      <c r="D313" s="7"/>
      <c r="E313" s="8"/>
      <c r="F313" s="6"/>
      <c r="G313" s="15"/>
      <c r="H313" s="14"/>
      <c r="I313" s="1"/>
      <c r="J313" s="1"/>
      <c r="K313" s="1"/>
      <c r="L313" s="1"/>
    </row>
    <row r="314" spans="1:12" s="12" customFormat="1" ht="20.100000000000001" customHeight="1" outlineLevel="1">
      <c r="A314" s="6"/>
      <c r="B314" s="7"/>
      <c r="C314" s="7"/>
      <c r="D314" s="7"/>
      <c r="E314" s="8"/>
      <c r="F314" s="6"/>
      <c r="G314" s="15"/>
      <c r="H314" s="14"/>
      <c r="I314" s="1"/>
      <c r="J314" s="1"/>
      <c r="K314" s="1"/>
      <c r="L314" s="1"/>
    </row>
    <row r="315" spans="1:12" s="12" customFormat="1" ht="20.100000000000001" customHeight="1" outlineLevel="1">
      <c r="A315" s="6"/>
      <c r="B315" s="7"/>
      <c r="C315" s="7"/>
      <c r="D315" s="7"/>
      <c r="E315" s="8"/>
      <c r="F315" s="6"/>
      <c r="G315" s="15"/>
      <c r="H315" s="14"/>
      <c r="I315" s="1"/>
      <c r="J315" s="1"/>
      <c r="K315" s="1"/>
      <c r="L315" s="1"/>
    </row>
    <row r="316" spans="1:12" s="12" customFormat="1" ht="20.100000000000001" customHeight="1" outlineLevel="1">
      <c r="A316" s="6"/>
      <c r="B316" s="7"/>
      <c r="C316" s="7"/>
      <c r="D316" s="7"/>
      <c r="E316" s="8"/>
      <c r="F316" s="6"/>
      <c r="G316" s="15"/>
      <c r="H316" s="14"/>
      <c r="I316" s="1"/>
      <c r="J316" s="1"/>
      <c r="K316" s="1"/>
      <c r="L316" s="1"/>
    </row>
    <row r="317" spans="1:12" s="12" customFormat="1" ht="20.100000000000001" customHeight="1" outlineLevel="1">
      <c r="A317" s="6"/>
      <c r="B317" s="7"/>
      <c r="C317" s="7"/>
      <c r="D317" s="7"/>
      <c r="E317" s="8"/>
      <c r="F317" s="6"/>
      <c r="G317" s="15"/>
      <c r="H317" s="14"/>
      <c r="I317" s="1"/>
      <c r="J317" s="1"/>
      <c r="K317" s="1"/>
      <c r="L317" s="1"/>
    </row>
    <row r="318" spans="1:12" s="12" customFormat="1" ht="20.100000000000001" customHeight="1" outlineLevel="1">
      <c r="A318" s="6"/>
      <c r="B318" s="7"/>
      <c r="C318" s="7"/>
      <c r="D318" s="7"/>
      <c r="E318" s="8"/>
      <c r="F318" s="6"/>
      <c r="G318" s="15"/>
      <c r="H318" s="14"/>
      <c r="I318" s="1"/>
      <c r="J318" s="1"/>
      <c r="K318" s="1"/>
      <c r="L318" s="1"/>
    </row>
    <row r="319" spans="1:12" ht="20.100000000000001" customHeight="1" outlineLevel="1"/>
    <row r="320" spans="1:12" ht="20.100000000000001" customHeight="1"/>
    <row r="321" spans="1:12" ht="20.100000000000001" customHeight="1"/>
    <row r="322" spans="1:12" s="12" customFormat="1" ht="20.100000000000001" customHeight="1" outlineLevel="1">
      <c r="A322" s="6"/>
      <c r="B322" s="7"/>
      <c r="C322" s="7"/>
      <c r="D322" s="7"/>
      <c r="E322" s="8"/>
      <c r="F322" s="6"/>
      <c r="G322" s="15"/>
      <c r="H322" s="14"/>
      <c r="I322" s="1"/>
      <c r="J322" s="1"/>
      <c r="K322" s="1"/>
      <c r="L322" s="1"/>
    </row>
    <row r="323" spans="1:12" s="12" customFormat="1" ht="20.100000000000001" customHeight="1" outlineLevel="1">
      <c r="A323" s="6"/>
      <c r="B323" s="7"/>
      <c r="C323" s="7"/>
      <c r="D323" s="7"/>
      <c r="E323" s="8"/>
      <c r="F323" s="6"/>
      <c r="G323" s="15"/>
      <c r="H323" s="14"/>
      <c r="I323" s="1"/>
      <c r="J323" s="1"/>
      <c r="K323" s="1"/>
      <c r="L323" s="1"/>
    </row>
    <row r="324" spans="1:12" s="12" customFormat="1" ht="20.100000000000001" customHeight="1" outlineLevel="1">
      <c r="A324" s="6"/>
      <c r="B324" s="7"/>
      <c r="C324" s="7"/>
      <c r="D324" s="7"/>
      <c r="E324" s="8"/>
      <c r="F324" s="6"/>
      <c r="G324" s="15"/>
      <c r="H324" s="14"/>
      <c r="I324" s="1"/>
      <c r="J324" s="1"/>
      <c r="K324" s="1"/>
      <c r="L324" s="1"/>
    </row>
    <row r="325" spans="1:12" s="12" customFormat="1" ht="20.100000000000001" customHeight="1" outlineLevel="1">
      <c r="A325" s="6"/>
      <c r="B325" s="7"/>
      <c r="C325" s="7"/>
      <c r="D325" s="7"/>
      <c r="E325" s="8"/>
      <c r="F325" s="6"/>
      <c r="G325" s="15"/>
      <c r="H325" s="14"/>
      <c r="I325" s="1"/>
      <c r="J325" s="1"/>
      <c r="K325" s="1"/>
      <c r="L325" s="1"/>
    </row>
    <row r="326" spans="1:12" s="12" customFormat="1" ht="20.100000000000001" customHeight="1" outlineLevel="1">
      <c r="A326" s="6"/>
      <c r="B326" s="7"/>
      <c r="C326" s="7"/>
      <c r="D326" s="7"/>
      <c r="E326" s="8"/>
      <c r="F326" s="6"/>
      <c r="G326" s="15"/>
      <c r="H326" s="14"/>
      <c r="I326" s="1"/>
      <c r="J326" s="1"/>
      <c r="K326" s="1"/>
      <c r="L326" s="1"/>
    </row>
    <row r="327" spans="1:12" s="12" customFormat="1" ht="20.100000000000001" customHeight="1" outlineLevel="1">
      <c r="A327" s="6"/>
      <c r="B327" s="7"/>
      <c r="C327" s="7"/>
      <c r="D327" s="7"/>
      <c r="E327" s="8"/>
      <c r="F327" s="6"/>
      <c r="G327" s="15"/>
      <c r="H327" s="14"/>
      <c r="I327" s="1"/>
      <c r="J327" s="1"/>
      <c r="K327" s="1"/>
      <c r="L327" s="1"/>
    </row>
    <row r="328" spans="1:12" s="12" customFormat="1" ht="20.100000000000001" customHeight="1" outlineLevel="1">
      <c r="A328" s="6"/>
      <c r="B328" s="7"/>
      <c r="C328" s="7"/>
      <c r="D328" s="7"/>
      <c r="E328" s="8"/>
      <c r="F328" s="6"/>
      <c r="G328" s="15"/>
      <c r="H328" s="14"/>
      <c r="I328" s="1"/>
      <c r="J328" s="1"/>
      <c r="K328" s="1"/>
      <c r="L328" s="1"/>
    </row>
    <row r="329" spans="1:12" s="12" customFormat="1" ht="20.100000000000001" customHeight="1" outlineLevel="1">
      <c r="A329" s="6"/>
      <c r="B329" s="7"/>
      <c r="C329" s="7"/>
      <c r="D329" s="7"/>
      <c r="E329" s="8"/>
      <c r="F329" s="6"/>
      <c r="G329" s="15"/>
      <c r="H329" s="14"/>
      <c r="I329" s="1"/>
      <c r="J329" s="1"/>
      <c r="K329" s="1"/>
      <c r="L329" s="1"/>
    </row>
    <row r="330" spans="1:12" s="12" customFormat="1" ht="20.100000000000001" customHeight="1" outlineLevel="1">
      <c r="A330" s="6"/>
      <c r="B330" s="7"/>
      <c r="C330" s="7"/>
      <c r="D330" s="7"/>
      <c r="E330" s="8"/>
      <c r="F330" s="6"/>
      <c r="G330" s="15"/>
      <c r="H330" s="14"/>
      <c r="I330" s="1"/>
      <c r="J330" s="1"/>
      <c r="K330" s="1"/>
      <c r="L330" s="1"/>
    </row>
    <row r="331" spans="1:12" s="12" customFormat="1" ht="20.100000000000001" customHeight="1" outlineLevel="1">
      <c r="A331" s="6"/>
      <c r="B331" s="7"/>
      <c r="C331" s="7"/>
      <c r="D331" s="7"/>
      <c r="E331" s="8"/>
      <c r="F331" s="6"/>
      <c r="G331" s="15"/>
      <c r="H331" s="14"/>
      <c r="I331" s="1"/>
      <c r="J331" s="1"/>
      <c r="K331" s="1"/>
      <c r="L331" s="1"/>
    </row>
    <row r="332" spans="1:12" s="12" customFormat="1" ht="20.100000000000001" customHeight="1" outlineLevel="1">
      <c r="A332" s="6"/>
      <c r="B332" s="7"/>
      <c r="C332" s="7"/>
      <c r="D332" s="7"/>
      <c r="E332" s="8"/>
      <c r="F332" s="6"/>
      <c r="G332" s="15"/>
      <c r="H332" s="14"/>
      <c r="I332" s="1"/>
      <c r="J332" s="1"/>
      <c r="K332" s="1"/>
      <c r="L332" s="1"/>
    </row>
    <row r="333" spans="1:12" s="12" customFormat="1" ht="20.100000000000001" customHeight="1" outlineLevel="1">
      <c r="A333" s="6"/>
      <c r="B333" s="7"/>
      <c r="C333" s="7"/>
      <c r="D333" s="7"/>
      <c r="E333" s="8"/>
      <c r="F333" s="6"/>
      <c r="G333" s="15"/>
      <c r="H333" s="14"/>
      <c r="I333" s="1"/>
      <c r="J333" s="1"/>
      <c r="K333" s="1"/>
      <c r="L333" s="1"/>
    </row>
    <row r="334" spans="1:12" s="12" customFormat="1" ht="20.100000000000001" customHeight="1" outlineLevel="1">
      <c r="A334" s="6"/>
      <c r="B334" s="7"/>
      <c r="C334" s="7"/>
      <c r="D334" s="7"/>
      <c r="E334" s="8"/>
      <c r="F334" s="6"/>
      <c r="G334" s="15"/>
      <c r="H334" s="14"/>
      <c r="I334" s="1"/>
      <c r="J334" s="1"/>
      <c r="K334" s="1"/>
      <c r="L334" s="1"/>
    </row>
    <row r="335" spans="1:12" s="12" customFormat="1" ht="20.100000000000001" customHeight="1" outlineLevel="1">
      <c r="A335" s="6"/>
      <c r="B335" s="7"/>
      <c r="C335" s="7"/>
      <c r="D335" s="7"/>
      <c r="E335" s="8"/>
      <c r="F335" s="6"/>
      <c r="G335" s="15"/>
      <c r="H335" s="14"/>
      <c r="I335" s="1"/>
      <c r="J335" s="1"/>
      <c r="K335" s="1"/>
      <c r="L335" s="1"/>
    </row>
    <row r="336" spans="1:12" s="12" customFormat="1" ht="20.100000000000001" customHeight="1" outlineLevel="1">
      <c r="A336" s="6"/>
      <c r="B336" s="7"/>
      <c r="C336" s="7"/>
      <c r="D336" s="7"/>
      <c r="E336" s="8"/>
      <c r="F336" s="6"/>
      <c r="G336" s="15"/>
      <c r="H336" s="14"/>
      <c r="I336" s="1"/>
      <c r="J336" s="1"/>
      <c r="K336" s="1"/>
      <c r="L336" s="1"/>
    </row>
    <row r="337" spans="1:12" s="12" customFormat="1" ht="20.100000000000001" customHeight="1" outlineLevel="1">
      <c r="A337" s="6"/>
      <c r="B337" s="7"/>
      <c r="C337" s="7"/>
      <c r="D337" s="7"/>
      <c r="E337" s="8"/>
      <c r="F337" s="6"/>
      <c r="G337" s="15"/>
      <c r="H337" s="14"/>
      <c r="I337" s="1"/>
      <c r="J337" s="1"/>
      <c r="K337" s="1"/>
      <c r="L337" s="1"/>
    </row>
    <row r="338" spans="1:12" s="12" customFormat="1" ht="20.100000000000001" customHeight="1" outlineLevel="1">
      <c r="A338" s="6"/>
      <c r="B338" s="7"/>
      <c r="C338" s="7"/>
      <c r="D338" s="7"/>
      <c r="E338" s="8"/>
      <c r="F338" s="6"/>
      <c r="G338" s="15"/>
      <c r="H338" s="14"/>
      <c r="I338" s="1"/>
      <c r="J338" s="1"/>
      <c r="K338" s="1"/>
      <c r="L338" s="1"/>
    </row>
    <row r="339" spans="1:12" s="12" customFormat="1" ht="20.100000000000001" customHeight="1" outlineLevel="1">
      <c r="A339" s="6"/>
      <c r="B339" s="7"/>
      <c r="C339" s="7"/>
      <c r="D339" s="7"/>
      <c r="E339" s="8"/>
      <c r="F339" s="6"/>
      <c r="G339" s="15"/>
      <c r="H339" s="14"/>
      <c r="I339" s="1"/>
      <c r="J339" s="1"/>
      <c r="K339" s="1"/>
      <c r="L339" s="1"/>
    </row>
    <row r="340" spans="1:12" s="12" customFormat="1" ht="20.100000000000001" customHeight="1" outlineLevel="1">
      <c r="A340" s="6"/>
      <c r="B340" s="7"/>
      <c r="C340" s="7"/>
      <c r="D340" s="7"/>
      <c r="E340" s="8"/>
      <c r="F340" s="6"/>
      <c r="G340" s="15"/>
      <c r="H340" s="14"/>
      <c r="I340" s="1"/>
      <c r="J340" s="1"/>
      <c r="K340" s="1"/>
      <c r="L340" s="1"/>
    </row>
    <row r="341" spans="1:12" s="12" customFormat="1" ht="20.100000000000001" customHeight="1" outlineLevel="1">
      <c r="A341" s="6"/>
      <c r="B341" s="7"/>
      <c r="C341" s="7"/>
      <c r="D341" s="7"/>
      <c r="E341" s="8"/>
      <c r="F341" s="6"/>
      <c r="G341" s="15"/>
      <c r="H341" s="14"/>
      <c r="I341" s="1"/>
      <c r="J341" s="1"/>
      <c r="K341" s="1"/>
      <c r="L341" s="1"/>
    </row>
    <row r="342" spans="1:12" s="12" customFormat="1" ht="20.100000000000001" customHeight="1" outlineLevel="1">
      <c r="A342" s="6"/>
      <c r="B342" s="7"/>
      <c r="C342" s="7"/>
      <c r="D342" s="7"/>
      <c r="E342" s="8"/>
      <c r="F342" s="6"/>
      <c r="G342" s="15"/>
      <c r="H342" s="14"/>
      <c r="I342" s="1"/>
      <c r="J342" s="1"/>
      <c r="K342" s="1"/>
      <c r="L342" s="1"/>
    </row>
    <row r="343" spans="1:12" s="12" customFormat="1" ht="20.100000000000001" customHeight="1" outlineLevel="1">
      <c r="A343" s="6"/>
      <c r="B343" s="7"/>
      <c r="C343" s="7"/>
      <c r="D343" s="7"/>
      <c r="E343" s="8"/>
      <c r="F343" s="6"/>
      <c r="G343" s="15"/>
      <c r="H343" s="14"/>
      <c r="I343" s="1"/>
      <c r="J343" s="1"/>
      <c r="K343" s="1"/>
      <c r="L343" s="1"/>
    </row>
    <row r="344" spans="1:12" s="12" customFormat="1" ht="20.100000000000001" customHeight="1" outlineLevel="1">
      <c r="A344" s="6"/>
      <c r="B344" s="7"/>
      <c r="C344" s="7"/>
      <c r="D344" s="7"/>
      <c r="E344" s="8"/>
      <c r="F344" s="6"/>
      <c r="G344" s="15"/>
      <c r="H344" s="14"/>
      <c r="I344" s="1"/>
      <c r="J344" s="1"/>
      <c r="K344" s="1"/>
      <c r="L344" s="1"/>
    </row>
    <row r="345" spans="1:12" s="12" customFormat="1" ht="20.100000000000001" customHeight="1" outlineLevel="1">
      <c r="A345" s="6"/>
      <c r="B345" s="7"/>
      <c r="C345" s="7"/>
      <c r="D345" s="7"/>
      <c r="E345" s="8"/>
      <c r="F345" s="6"/>
      <c r="G345" s="15"/>
      <c r="H345" s="14"/>
      <c r="I345" s="1"/>
      <c r="J345" s="1"/>
      <c r="K345" s="1"/>
      <c r="L345" s="1"/>
    </row>
    <row r="346" spans="1:12" s="12" customFormat="1" ht="20.100000000000001" customHeight="1" outlineLevel="1">
      <c r="A346" s="6"/>
      <c r="B346" s="7"/>
      <c r="C346" s="7"/>
      <c r="D346" s="7"/>
      <c r="E346" s="8"/>
      <c r="F346" s="6"/>
      <c r="G346" s="15"/>
      <c r="H346" s="14"/>
      <c r="I346" s="1"/>
      <c r="J346" s="1"/>
      <c r="K346" s="1"/>
      <c r="L346" s="1"/>
    </row>
    <row r="347" spans="1:12" s="12" customFormat="1" ht="20.100000000000001" customHeight="1" outlineLevel="1">
      <c r="A347" s="6"/>
      <c r="B347" s="7"/>
      <c r="C347" s="7"/>
      <c r="D347" s="7"/>
      <c r="E347" s="8"/>
      <c r="F347" s="6"/>
      <c r="G347" s="15"/>
      <c r="H347" s="14"/>
      <c r="I347" s="1"/>
      <c r="J347" s="1"/>
      <c r="K347" s="1"/>
      <c r="L347" s="1"/>
    </row>
    <row r="348" spans="1:12" s="12" customFormat="1" ht="20.100000000000001" customHeight="1" outlineLevel="1">
      <c r="A348" s="6"/>
      <c r="B348" s="7"/>
      <c r="C348" s="7"/>
      <c r="D348" s="7"/>
      <c r="E348" s="8"/>
      <c r="F348" s="6"/>
      <c r="G348" s="15"/>
      <c r="H348" s="14"/>
      <c r="I348" s="1"/>
      <c r="J348" s="1"/>
      <c r="K348" s="1"/>
      <c r="L348" s="1"/>
    </row>
    <row r="349" spans="1:12" s="12" customFormat="1" ht="20.100000000000001" customHeight="1" outlineLevel="1">
      <c r="A349" s="6"/>
      <c r="B349" s="7"/>
      <c r="C349" s="7"/>
      <c r="D349" s="7"/>
      <c r="E349" s="8"/>
      <c r="F349" s="6"/>
      <c r="G349" s="15"/>
      <c r="H349" s="14"/>
      <c r="I349" s="1"/>
      <c r="J349" s="1"/>
      <c r="K349" s="1"/>
      <c r="L349" s="1"/>
    </row>
    <row r="350" spans="1:12" ht="20.100000000000001" customHeight="1" outlineLevel="1"/>
    <row r="351" spans="1:12" ht="20.100000000000001" customHeight="1"/>
    <row r="352" spans="1:12" ht="20.100000000000001" customHeight="1" collapsed="1"/>
    <row r="353" spans="1:12" s="12" customFormat="1" ht="20.100000000000001" customHeight="1" outlineLevel="1">
      <c r="A353" s="6"/>
      <c r="B353" s="7"/>
      <c r="C353" s="7"/>
      <c r="D353" s="7"/>
      <c r="E353" s="8"/>
      <c r="F353" s="6"/>
      <c r="G353" s="15"/>
      <c r="H353" s="14"/>
      <c r="I353" s="1"/>
      <c r="J353" s="1"/>
      <c r="K353" s="1"/>
      <c r="L353" s="1"/>
    </row>
    <row r="354" spans="1:12" s="12" customFormat="1" ht="50.1" customHeight="1" outlineLevel="1">
      <c r="A354" s="6"/>
      <c r="B354" s="7"/>
      <c r="C354" s="7"/>
      <c r="D354" s="7"/>
      <c r="E354" s="8"/>
      <c r="F354" s="6"/>
      <c r="G354" s="15"/>
      <c r="H354" s="14"/>
      <c r="I354" s="1"/>
      <c r="J354" s="1"/>
      <c r="K354" s="1"/>
      <c r="L354" s="1"/>
    </row>
    <row r="355" spans="1:12" s="12" customFormat="1" ht="50.1" customHeight="1" outlineLevel="1">
      <c r="A355" s="6"/>
      <c r="B355" s="7"/>
      <c r="C355" s="7"/>
      <c r="D355" s="7"/>
      <c r="E355" s="8"/>
      <c r="F355" s="6"/>
      <c r="G355" s="15"/>
      <c r="H355" s="14"/>
      <c r="I355" s="1"/>
      <c r="J355" s="1"/>
      <c r="K355" s="1"/>
      <c r="L355" s="1"/>
    </row>
    <row r="356" spans="1:12" s="12" customFormat="1" ht="50.1" customHeight="1" outlineLevel="1">
      <c r="A356" s="6"/>
      <c r="B356" s="7"/>
      <c r="C356" s="7"/>
      <c r="D356" s="7"/>
      <c r="E356" s="8"/>
      <c r="F356" s="6"/>
      <c r="G356" s="15"/>
      <c r="H356" s="14"/>
      <c r="I356" s="1"/>
      <c r="J356" s="1"/>
      <c r="K356" s="1"/>
      <c r="L356" s="1"/>
    </row>
    <row r="357" spans="1:12" s="12" customFormat="1" ht="20.100000000000001" customHeight="1" outlineLevel="1">
      <c r="A357" s="6"/>
      <c r="B357" s="7"/>
      <c r="C357" s="7"/>
      <c r="D357" s="7"/>
      <c r="E357" s="8"/>
      <c r="F357" s="6"/>
      <c r="G357" s="15"/>
      <c r="H357" s="14"/>
      <c r="I357" s="1"/>
      <c r="J357" s="1"/>
      <c r="K357" s="1"/>
      <c r="L357" s="1"/>
    </row>
    <row r="358" spans="1:12" s="12" customFormat="1" ht="20.100000000000001" customHeight="1" outlineLevel="1">
      <c r="A358" s="6"/>
      <c r="B358" s="7"/>
      <c r="C358" s="7"/>
      <c r="D358" s="7"/>
      <c r="E358" s="8"/>
      <c r="F358" s="6"/>
      <c r="G358" s="15"/>
      <c r="H358" s="14"/>
      <c r="I358" s="1"/>
      <c r="J358" s="1"/>
      <c r="K358" s="1"/>
      <c r="L358" s="1"/>
    </row>
    <row r="359" spans="1:12" s="12" customFormat="1" ht="20.100000000000001" customHeight="1" outlineLevel="1">
      <c r="A359" s="6"/>
      <c r="B359" s="7"/>
      <c r="C359" s="7"/>
      <c r="D359" s="7"/>
      <c r="E359" s="8"/>
      <c r="F359" s="6"/>
      <c r="G359" s="15"/>
      <c r="H359" s="14"/>
      <c r="I359" s="1"/>
      <c r="J359" s="1"/>
      <c r="K359" s="1"/>
      <c r="L359" s="1"/>
    </row>
    <row r="360" spans="1:12" s="12" customFormat="1" ht="20.100000000000001" customHeight="1" outlineLevel="1">
      <c r="A360" s="6"/>
      <c r="B360" s="7"/>
      <c r="C360" s="7"/>
      <c r="D360" s="7"/>
      <c r="E360" s="8"/>
      <c r="F360" s="6"/>
      <c r="G360" s="15"/>
      <c r="H360" s="14"/>
      <c r="I360" s="1"/>
      <c r="J360" s="1"/>
      <c r="K360" s="1"/>
      <c r="L360" s="1"/>
    </row>
    <row r="361" spans="1:12" s="12" customFormat="1" ht="20.100000000000001" customHeight="1" outlineLevel="1">
      <c r="A361" s="6"/>
      <c r="B361" s="7"/>
      <c r="C361" s="7"/>
      <c r="D361" s="7"/>
      <c r="E361" s="8"/>
      <c r="F361" s="6"/>
      <c r="G361" s="15"/>
      <c r="H361" s="14"/>
      <c r="I361" s="1"/>
      <c r="J361" s="1"/>
      <c r="K361" s="1"/>
      <c r="L361" s="1"/>
    </row>
    <row r="362" spans="1:12" s="12" customFormat="1" ht="20.100000000000001" customHeight="1" outlineLevel="1">
      <c r="A362" s="6"/>
      <c r="B362" s="7"/>
      <c r="C362" s="7"/>
      <c r="D362" s="7"/>
      <c r="E362" s="8"/>
      <c r="F362" s="6"/>
      <c r="G362" s="15"/>
      <c r="H362" s="14"/>
      <c r="I362" s="1"/>
      <c r="J362" s="1"/>
      <c r="K362" s="1"/>
      <c r="L362" s="1"/>
    </row>
    <row r="363" spans="1:12" s="12" customFormat="1" ht="20.100000000000001" customHeight="1" outlineLevel="1">
      <c r="A363" s="6"/>
      <c r="B363" s="7"/>
      <c r="C363" s="7"/>
      <c r="D363" s="7"/>
      <c r="E363" s="8"/>
      <c r="F363" s="6"/>
      <c r="G363" s="15"/>
      <c r="H363" s="14"/>
      <c r="I363" s="1"/>
      <c r="J363" s="1"/>
      <c r="K363" s="1"/>
      <c r="L363" s="1"/>
    </row>
    <row r="364" spans="1:12" s="12" customFormat="1" ht="20.100000000000001" customHeight="1" outlineLevel="1">
      <c r="A364" s="6"/>
      <c r="B364" s="7"/>
      <c r="C364" s="7"/>
      <c r="D364" s="7"/>
      <c r="E364" s="8"/>
      <c r="F364" s="6"/>
      <c r="G364" s="15"/>
      <c r="H364" s="14"/>
      <c r="I364" s="1"/>
      <c r="J364" s="1"/>
      <c r="K364" s="1"/>
      <c r="L364" s="1"/>
    </row>
    <row r="365" spans="1:12" s="12" customFormat="1" ht="20.100000000000001" customHeight="1" outlineLevel="1">
      <c r="A365" s="6"/>
      <c r="B365" s="7"/>
      <c r="C365" s="7"/>
      <c r="D365" s="7"/>
      <c r="E365" s="8"/>
      <c r="F365" s="6"/>
      <c r="G365" s="15"/>
      <c r="H365" s="14"/>
      <c r="I365" s="1"/>
      <c r="J365" s="1"/>
      <c r="K365" s="1"/>
      <c r="L365" s="1"/>
    </row>
    <row r="366" spans="1:12" s="12" customFormat="1" ht="20.100000000000001" customHeight="1" outlineLevel="1">
      <c r="A366" s="6"/>
      <c r="B366" s="7"/>
      <c r="C366" s="7"/>
      <c r="D366" s="7"/>
      <c r="E366" s="8"/>
      <c r="F366" s="6"/>
      <c r="G366" s="15"/>
      <c r="H366" s="14"/>
      <c r="I366" s="1"/>
      <c r="J366" s="1"/>
      <c r="K366" s="1"/>
      <c r="L366" s="1"/>
    </row>
    <row r="367" spans="1:12" s="12" customFormat="1" ht="20.100000000000001" customHeight="1" outlineLevel="1">
      <c r="A367" s="6"/>
      <c r="B367" s="7"/>
      <c r="C367" s="7"/>
      <c r="D367" s="7"/>
      <c r="E367" s="8"/>
      <c r="F367" s="6"/>
      <c r="G367" s="15"/>
      <c r="H367" s="14"/>
      <c r="I367" s="1"/>
      <c r="J367" s="1"/>
      <c r="K367" s="1"/>
      <c r="L367" s="1"/>
    </row>
    <row r="368" spans="1:12" s="12" customFormat="1" ht="20.100000000000001" customHeight="1" outlineLevel="1">
      <c r="A368" s="6"/>
      <c r="B368" s="7"/>
      <c r="C368" s="7"/>
      <c r="D368" s="7"/>
      <c r="E368" s="8"/>
      <c r="F368" s="6"/>
      <c r="G368" s="15"/>
      <c r="H368" s="14"/>
      <c r="I368" s="1"/>
      <c r="J368" s="1"/>
      <c r="K368" s="1"/>
      <c r="L368" s="1"/>
    </row>
    <row r="369" spans="1:12" s="12" customFormat="1" ht="20.100000000000001" customHeight="1" outlineLevel="1">
      <c r="A369" s="6"/>
      <c r="B369" s="7"/>
      <c r="C369" s="7"/>
      <c r="D369" s="7"/>
      <c r="E369" s="8"/>
      <c r="F369" s="6"/>
      <c r="G369" s="15"/>
      <c r="H369" s="14"/>
      <c r="I369" s="1"/>
      <c r="J369" s="1"/>
      <c r="K369" s="1"/>
      <c r="L369" s="1"/>
    </row>
    <row r="370" spans="1:12" s="12" customFormat="1" ht="20.100000000000001" customHeight="1" outlineLevel="1">
      <c r="A370" s="6"/>
      <c r="B370" s="7"/>
      <c r="C370" s="7"/>
      <c r="D370" s="7"/>
      <c r="E370" s="8"/>
      <c r="F370" s="6"/>
      <c r="G370" s="15"/>
      <c r="H370" s="14"/>
      <c r="I370" s="1"/>
      <c r="J370" s="1"/>
      <c r="K370" s="1"/>
      <c r="L370" s="1"/>
    </row>
    <row r="371" spans="1:12" s="12" customFormat="1" ht="20.100000000000001" customHeight="1" outlineLevel="1">
      <c r="A371" s="6"/>
      <c r="B371" s="7"/>
      <c r="C371" s="7"/>
      <c r="D371" s="7"/>
      <c r="E371" s="8"/>
      <c r="F371" s="6"/>
      <c r="G371" s="15"/>
      <c r="H371" s="14"/>
      <c r="I371" s="1"/>
      <c r="J371" s="1"/>
      <c r="K371" s="1"/>
      <c r="L371" s="1"/>
    </row>
    <row r="372" spans="1:12" s="12" customFormat="1" ht="20.100000000000001" customHeight="1" outlineLevel="1">
      <c r="A372" s="6"/>
      <c r="B372" s="7"/>
      <c r="C372" s="7"/>
      <c r="D372" s="7"/>
      <c r="E372" s="8"/>
      <c r="F372" s="6"/>
      <c r="G372" s="15"/>
      <c r="H372" s="14"/>
      <c r="I372" s="1"/>
      <c r="J372" s="1"/>
      <c r="K372" s="1"/>
      <c r="L372" s="1"/>
    </row>
    <row r="373" spans="1:12" s="12" customFormat="1" ht="20.100000000000001" customHeight="1" outlineLevel="1">
      <c r="A373" s="6"/>
      <c r="B373" s="7"/>
      <c r="C373" s="7"/>
      <c r="D373" s="7"/>
      <c r="E373" s="8"/>
      <c r="F373" s="6"/>
      <c r="G373" s="15"/>
      <c r="H373" s="14"/>
      <c r="I373" s="1"/>
      <c r="J373" s="1"/>
      <c r="K373" s="1"/>
      <c r="L373" s="1"/>
    </row>
    <row r="374" spans="1:12" s="12" customFormat="1" ht="20.100000000000001" customHeight="1" outlineLevel="1">
      <c r="A374" s="6"/>
      <c r="B374" s="7"/>
      <c r="C374" s="7"/>
      <c r="D374" s="7"/>
      <c r="E374" s="8"/>
      <c r="F374" s="6"/>
      <c r="G374" s="15"/>
      <c r="H374" s="14"/>
      <c r="I374" s="1"/>
      <c r="J374" s="1"/>
      <c r="K374" s="1"/>
      <c r="L374" s="1"/>
    </row>
    <row r="375" spans="1:12" s="12" customFormat="1" ht="20.100000000000001" customHeight="1" outlineLevel="1">
      <c r="A375" s="6"/>
      <c r="B375" s="7"/>
      <c r="C375" s="7"/>
      <c r="D375" s="7"/>
      <c r="E375" s="8"/>
      <c r="F375" s="6"/>
      <c r="G375" s="15"/>
      <c r="H375" s="14"/>
      <c r="I375" s="1"/>
      <c r="J375" s="1"/>
      <c r="K375" s="1"/>
      <c r="L375" s="1"/>
    </row>
    <row r="376" spans="1:12" s="12" customFormat="1" ht="20.100000000000001" customHeight="1" outlineLevel="1">
      <c r="A376" s="6"/>
      <c r="B376" s="7"/>
      <c r="C376" s="7"/>
      <c r="D376" s="7"/>
      <c r="E376" s="8"/>
      <c r="F376" s="6"/>
      <c r="G376" s="15"/>
      <c r="H376" s="14"/>
      <c r="I376" s="1"/>
      <c r="J376" s="1"/>
      <c r="K376" s="1"/>
      <c r="L376" s="1"/>
    </row>
    <row r="377" spans="1:12" s="12" customFormat="1" ht="20.100000000000001" customHeight="1" outlineLevel="1">
      <c r="A377" s="6"/>
      <c r="B377" s="7"/>
      <c r="C377" s="7"/>
      <c r="D377" s="7"/>
      <c r="E377" s="8"/>
      <c r="F377" s="6"/>
      <c r="G377" s="15"/>
      <c r="H377" s="14"/>
      <c r="I377" s="1"/>
      <c r="J377" s="1"/>
      <c r="K377" s="1"/>
      <c r="L377" s="1"/>
    </row>
    <row r="378" spans="1:12" s="12" customFormat="1" ht="20.100000000000001" customHeight="1" outlineLevel="1">
      <c r="A378" s="6"/>
      <c r="B378" s="7"/>
      <c r="C378" s="7"/>
      <c r="D378" s="7"/>
      <c r="E378" s="8"/>
      <c r="F378" s="6"/>
      <c r="G378" s="15"/>
      <c r="H378" s="14"/>
      <c r="I378" s="1"/>
      <c r="J378" s="1"/>
      <c r="K378" s="1"/>
      <c r="L378" s="1"/>
    </row>
    <row r="379" spans="1:12" s="12" customFormat="1" ht="20.100000000000001" customHeight="1" outlineLevel="1">
      <c r="A379" s="6"/>
      <c r="B379" s="7"/>
      <c r="C379" s="7"/>
      <c r="D379" s="7"/>
      <c r="E379" s="8"/>
      <c r="F379" s="6"/>
      <c r="G379" s="15"/>
      <c r="H379" s="14"/>
      <c r="I379" s="1"/>
      <c r="J379" s="1"/>
      <c r="K379" s="1"/>
      <c r="L379" s="1"/>
    </row>
    <row r="380" spans="1:12" s="12" customFormat="1" ht="20.100000000000001" customHeight="1" outlineLevel="1">
      <c r="A380" s="6"/>
      <c r="B380" s="7"/>
      <c r="C380" s="7"/>
      <c r="D380" s="7"/>
      <c r="E380" s="8"/>
      <c r="F380" s="6"/>
      <c r="G380" s="15"/>
      <c r="H380" s="14"/>
      <c r="I380" s="1"/>
      <c r="J380" s="1"/>
      <c r="K380" s="1"/>
      <c r="L380" s="1"/>
    </row>
    <row r="381" spans="1:12" s="12" customFormat="1" ht="20.100000000000001" customHeight="1" outlineLevel="1">
      <c r="A381" s="6"/>
      <c r="B381" s="7"/>
      <c r="C381" s="7"/>
      <c r="D381" s="7"/>
      <c r="E381" s="8"/>
      <c r="F381" s="6"/>
      <c r="G381" s="15"/>
      <c r="H381" s="14"/>
      <c r="I381" s="1"/>
      <c r="J381" s="1"/>
      <c r="K381" s="1"/>
      <c r="L381" s="1"/>
    </row>
    <row r="382" spans="1:12" s="12" customFormat="1" ht="20.100000000000001" customHeight="1" outlineLevel="1">
      <c r="A382" s="6"/>
      <c r="B382" s="7"/>
      <c r="C382" s="7"/>
      <c r="D382" s="7"/>
      <c r="E382" s="8"/>
      <c r="F382" s="6"/>
      <c r="G382" s="15"/>
      <c r="H382" s="14"/>
      <c r="I382" s="1"/>
      <c r="J382" s="1"/>
      <c r="K382" s="1"/>
      <c r="L382" s="1"/>
    </row>
    <row r="383" spans="1:12" s="12" customFormat="1" ht="20.100000000000001" customHeight="1" outlineLevel="1">
      <c r="A383" s="6"/>
      <c r="B383" s="7"/>
      <c r="C383" s="7"/>
      <c r="D383" s="7"/>
      <c r="E383" s="8"/>
      <c r="F383" s="6"/>
      <c r="G383" s="15"/>
      <c r="H383" s="14"/>
      <c r="I383" s="1"/>
      <c r="J383" s="1"/>
      <c r="K383" s="1"/>
      <c r="L383" s="1"/>
    </row>
    <row r="384" spans="1:12" s="12" customFormat="1" ht="20.100000000000001" customHeight="1" outlineLevel="1">
      <c r="A384" s="6"/>
      <c r="B384" s="7"/>
      <c r="C384" s="7"/>
      <c r="D384" s="7"/>
      <c r="E384" s="8"/>
      <c r="F384" s="6"/>
      <c r="G384" s="15"/>
      <c r="H384" s="14"/>
      <c r="I384" s="1"/>
      <c r="J384" s="1"/>
      <c r="K384" s="1"/>
      <c r="L384" s="1"/>
    </row>
    <row r="385" spans="1:12" s="12" customFormat="1" ht="20.100000000000001" customHeight="1" outlineLevel="1">
      <c r="A385" s="6"/>
      <c r="B385" s="7"/>
      <c r="C385" s="7"/>
      <c r="D385" s="7"/>
      <c r="E385" s="8"/>
      <c r="F385" s="6"/>
      <c r="G385" s="15"/>
      <c r="H385" s="14"/>
      <c r="I385" s="1"/>
      <c r="J385" s="1"/>
      <c r="K385" s="1"/>
      <c r="L385" s="1"/>
    </row>
    <row r="386" spans="1:12" s="12" customFormat="1" ht="20.100000000000001" customHeight="1" outlineLevel="1">
      <c r="A386" s="6"/>
      <c r="B386" s="7"/>
      <c r="C386" s="7"/>
      <c r="D386" s="7"/>
      <c r="E386" s="8"/>
      <c r="F386" s="6"/>
      <c r="G386" s="15"/>
      <c r="H386" s="14"/>
      <c r="I386" s="1"/>
      <c r="J386" s="1"/>
      <c r="K386" s="1"/>
      <c r="L386" s="1"/>
    </row>
    <row r="387" spans="1:12" s="12" customFormat="1" ht="20.100000000000001" customHeight="1" outlineLevel="1">
      <c r="A387" s="6"/>
      <c r="B387" s="7"/>
      <c r="C387" s="7"/>
      <c r="D387" s="7"/>
      <c r="E387" s="8"/>
      <c r="F387" s="6"/>
      <c r="G387" s="15"/>
      <c r="H387" s="14"/>
      <c r="I387" s="1"/>
      <c r="J387" s="1"/>
      <c r="K387" s="1"/>
      <c r="L387" s="1"/>
    </row>
    <row r="388" spans="1:12" s="12" customFormat="1" ht="20.100000000000001" customHeight="1" outlineLevel="1">
      <c r="A388" s="6"/>
      <c r="B388" s="7"/>
      <c r="C388" s="7"/>
      <c r="D388" s="7"/>
      <c r="E388" s="8"/>
      <c r="F388" s="6"/>
      <c r="G388" s="15"/>
      <c r="H388" s="14"/>
      <c r="I388" s="1"/>
      <c r="J388" s="1"/>
      <c r="K388" s="1"/>
      <c r="L388" s="1"/>
    </row>
    <row r="389" spans="1:12" s="12" customFormat="1" ht="20.100000000000001" customHeight="1" outlineLevel="1">
      <c r="A389" s="6"/>
      <c r="B389" s="7"/>
      <c r="C389" s="7"/>
      <c r="D389" s="7"/>
      <c r="E389" s="8"/>
      <c r="F389" s="6"/>
      <c r="G389" s="15"/>
      <c r="H389" s="14"/>
      <c r="I389" s="1"/>
      <c r="J389" s="1"/>
      <c r="K389" s="1"/>
      <c r="L389" s="1"/>
    </row>
    <row r="390" spans="1:12" s="12" customFormat="1" ht="20.100000000000001" customHeight="1" outlineLevel="1">
      <c r="A390" s="6"/>
      <c r="B390" s="7"/>
      <c r="C390" s="7"/>
      <c r="D390" s="7"/>
      <c r="E390" s="8"/>
      <c r="F390" s="6"/>
      <c r="G390" s="15"/>
      <c r="H390" s="14"/>
      <c r="I390" s="1"/>
      <c r="J390" s="1"/>
      <c r="K390" s="1"/>
      <c r="L390" s="1"/>
    </row>
    <row r="391" spans="1:12" s="12" customFormat="1" ht="20.100000000000001" customHeight="1" outlineLevel="1">
      <c r="A391" s="6"/>
      <c r="B391" s="7"/>
      <c r="C391" s="7"/>
      <c r="D391" s="7"/>
      <c r="E391" s="8"/>
      <c r="F391" s="6"/>
      <c r="G391" s="15"/>
      <c r="H391" s="14"/>
      <c r="I391" s="1"/>
      <c r="J391" s="1"/>
      <c r="K391" s="1"/>
      <c r="L391" s="1"/>
    </row>
    <row r="392" spans="1:12" ht="20.100000000000001" customHeight="1" outlineLevel="1"/>
    <row r="393" spans="1:12" outlineLevel="1"/>
    <row r="394" spans="1:12" s="12" customFormat="1" ht="20.100000000000001" customHeight="1" outlineLevel="1">
      <c r="A394" s="6"/>
      <c r="B394" s="7"/>
      <c r="C394" s="7"/>
      <c r="D394" s="7"/>
      <c r="E394" s="8"/>
      <c r="F394" s="6"/>
      <c r="G394" s="15"/>
      <c r="H394" s="14"/>
      <c r="I394" s="1"/>
      <c r="J394" s="1"/>
      <c r="K394" s="1"/>
      <c r="L394" s="1"/>
    </row>
    <row r="395" spans="1:12" s="12" customFormat="1" ht="20.100000000000001" customHeight="1" outlineLevel="1">
      <c r="A395" s="6"/>
      <c r="B395" s="7"/>
      <c r="C395" s="7"/>
      <c r="D395" s="7"/>
      <c r="E395" s="8"/>
      <c r="F395" s="6"/>
      <c r="G395" s="15"/>
      <c r="H395" s="14"/>
      <c r="I395" s="1"/>
      <c r="J395" s="1"/>
      <c r="K395" s="1"/>
      <c r="L395" s="1"/>
    </row>
    <row r="396" spans="1:12" s="12" customFormat="1" ht="20.100000000000001" customHeight="1" outlineLevel="1">
      <c r="A396" s="6"/>
      <c r="B396" s="7"/>
      <c r="C396" s="7"/>
      <c r="D396" s="7"/>
      <c r="E396" s="8"/>
      <c r="F396" s="6"/>
      <c r="G396" s="15"/>
      <c r="H396" s="14"/>
      <c r="I396" s="1"/>
      <c r="J396" s="1"/>
      <c r="K396" s="1"/>
      <c r="L396" s="1"/>
    </row>
    <row r="397" spans="1:12" s="12" customFormat="1" ht="20.100000000000001" customHeight="1" outlineLevel="1">
      <c r="A397" s="6"/>
      <c r="B397" s="7"/>
      <c r="C397" s="7"/>
      <c r="D397" s="7"/>
      <c r="E397" s="8"/>
      <c r="F397" s="6"/>
      <c r="G397" s="15"/>
      <c r="H397" s="14"/>
      <c r="I397" s="1"/>
      <c r="J397" s="1"/>
      <c r="K397" s="1"/>
      <c r="L397" s="1"/>
    </row>
    <row r="398" spans="1:12" s="12" customFormat="1" ht="20.100000000000001" customHeight="1" outlineLevel="1">
      <c r="A398" s="6"/>
      <c r="B398" s="7"/>
      <c r="C398" s="7"/>
      <c r="D398" s="7"/>
      <c r="E398" s="8"/>
      <c r="F398" s="6"/>
      <c r="G398" s="15"/>
      <c r="H398" s="14"/>
      <c r="I398" s="1"/>
      <c r="J398" s="1"/>
      <c r="K398" s="1"/>
      <c r="L398" s="1"/>
    </row>
    <row r="399" spans="1:12" s="12" customFormat="1" ht="20.100000000000001" customHeight="1" outlineLevel="1">
      <c r="A399" s="6"/>
      <c r="B399" s="7"/>
      <c r="C399" s="7"/>
      <c r="D399" s="7"/>
      <c r="E399" s="8"/>
      <c r="F399" s="6"/>
      <c r="G399" s="15"/>
      <c r="H399" s="14"/>
      <c r="I399" s="1"/>
      <c r="J399" s="1"/>
      <c r="K399" s="1"/>
      <c r="L399" s="1"/>
    </row>
    <row r="400" spans="1:12" s="12" customFormat="1" ht="20.100000000000001" customHeight="1" outlineLevel="1">
      <c r="A400" s="6"/>
      <c r="B400" s="7"/>
      <c r="C400" s="7"/>
      <c r="D400" s="7"/>
      <c r="E400" s="8"/>
      <c r="F400" s="6"/>
      <c r="G400" s="15"/>
      <c r="H400" s="14"/>
      <c r="I400" s="1"/>
      <c r="J400" s="1"/>
      <c r="K400" s="1"/>
      <c r="L400" s="1"/>
    </row>
    <row r="401" spans="1:12" s="12" customFormat="1" ht="20.100000000000001" customHeight="1" outlineLevel="1">
      <c r="A401" s="6"/>
      <c r="B401" s="7"/>
      <c r="C401" s="7"/>
      <c r="D401" s="7"/>
      <c r="E401" s="8"/>
      <c r="F401" s="6"/>
      <c r="G401" s="15"/>
      <c r="H401" s="14"/>
      <c r="I401" s="1"/>
      <c r="J401" s="1"/>
      <c r="K401" s="1"/>
      <c r="L401" s="1"/>
    </row>
    <row r="402" spans="1:12" s="12" customFormat="1" ht="20.100000000000001" customHeight="1" outlineLevel="1">
      <c r="A402" s="6"/>
      <c r="B402" s="7"/>
      <c r="C402" s="7"/>
      <c r="D402" s="7"/>
      <c r="E402" s="8"/>
      <c r="F402" s="6"/>
      <c r="G402" s="15"/>
      <c r="H402" s="14"/>
      <c r="I402" s="1"/>
      <c r="J402" s="1"/>
      <c r="K402" s="1"/>
      <c r="L402" s="1"/>
    </row>
    <row r="403" spans="1:12" s="12" customFormat="1" ht="20.100000000000001" customHeight="1" outlineLevel="1">
      <c r="A403" s="6"/>
      <c r="B403" s="7"/>
      <c r="C403" s="7"/>
      <c r="D403" s="7"/>
      <c r="E403" s="8"/>
      <c r="F403" s="6"/>
      <c r="G403" s="15"/>
      <c r="H403" s="14"/>
      <c r="I403" s="1"/>
      <c r="J403" s="1"/>
      <c r="K403" s="1"/>
      <c r="L403" s="1"/>
    </row>
    <row r="404" spans="1:12" s="12" customFormat="1" ht="20.100000000000001" customHeight="1" outlineLevel="1">
      <c r="A404" s="6"/>
      <c r="B404" s="7"/>
      <c r="C404" s="7"/>
      <c r="D404" s="7"/>
      <c r="E404" s="8"/>
      <c r="F404" s="6"/>
      <c r="G404" s="15"/>
      <c r="H404" s="14"/>
      <c r="I404" s="1"/>
      <c r="J404" s="1"/>
      <c r="K404" s="1"/>
      <c r="L404" s="1"/>
    </row>
    <row r="405" spans="1:12" s="12" customFormat="1" ht="20.100000000000001" customHeight="1" outlineLevel="1">
      <c r="A405" s="6"/>
      <c r="B405" s="7"/>
      <c r="C405" s="7"/>
      <c r="D405" s="7"/>
      <c r="E405" s="8"/>
      <c r="F405" s="6"/>
      <c r="G405" s="15"/>
      <c r="H405" s="14"/>
      <c r="I405" s="1"/>
      <c r="J405" s="1"/>
      <c r="K405" s="1"/>
      <c r="L405" s="1"/>
    </row>
    <row r="406" spans="1:12" s="12" customFormat="1" ht="20.100000000000001" customHeight="1" outlineLevel="1">
      <c r="A406" s="6"/>
      <c r="B406" s="7"/>
      <c r="C406" s="7"/>
      <c r="D406" s="7"/>
      <c r="E406" s="8"/>
      <c r="F406" s="6"/>
      <c r="G406" s="15"/>
      <c r="H406" s="14"/>
      <c r="I406" s="1"/>
      <c r="J406" s="1"/>
      <c r="K406" s="1"/>
      <c r="L406" s="1"/>
    </row>
    <row r="407" spans="1:12" s="12" customFormat="1" ht="20.100000000000001" customHeight="1" outlineLevel="1">
      <c r="A407" s="6"/>
      <c r="B407" s="7"/>
      <c r="C407" s="7"/>
      <c r="D407" s="7"/>
      <c r="E407" s="8"/>
      <c r="F407" s="6"/>
      <c r="G407" s="15"/>
      <c r="H407" s="14"/>
      <c r="I407" s="1"/>
      <c r="J407" s="1"/>
      <c r="K407" s="1"/>
      <c r="L407" s="1"/>
    </row>
    <row r="408" spans="1:12" s="12" customFormat="1" ht="20.100000000000001" customHeight="1" outlineLevel="1">
      <c r="A408" s="6"/>
      <c r="B408" s="7"/>
      <c r="C408" s="7"/>
      <c r="D408" s="7"/>
      <c r="E408" s="8"/>
      <c r="F408" s="6"/>
      <c r="G408" s="15"/>
      <c r="H408" s="14"/>
      <c r="I408" s="1"/>
      <c r="J408" s="1"/>
      <c r="K408" s="1"/>
      <c r="L408" s="1"/>
    </row>
    <row r="409" spans="1:12" s="12" customFormat="1" ht="20.100000000000001" customHeight="1" outlineLevel="1">
      <c r="A409" s="6"/>
      <c r="B409" s="7"/>
      <c r="C409" s="7"/>
      <c r="D409" s="7"/>
      <c r="E409" s="8"/>
      <c r="F409" s="6"/>
      <c r="G409" s="15"/>
      <c r="H409" s="14"/>
      <c r="I409" s="1"/>
      <c r="J409" s="1"/>
      <c r="K409" s="1"/>
      <c r="L409" s="1"/>
    </row>
    <row r="410" spans="1:12" s="12" customFormat="1" ht="20.100000000000001" customHeight="1" outlineLevel="1">
      <c r="A410" s="6"/>
      <c r="B410" s="7"/>
      <c r="C410" s="7"/>
      <c r="D410" s="7"/>
      <c r="E410" s="8"/>
      <c r="F410" s="6"/>
      <c r="G410" s="15"/>
      <c r="H410" s="14"/>
      <c r="I410" s="1"/>
      <c r="J410" s="1"/>
      <c r="K410" s="1"/>
      <c r="L410" s="1"/>
    </row>
    <row r="411" spans="1:12" s="12" customFormat="1" ht="20.100000000000001" customHeight="1" outlineLevel="1">
      <c r="A411" s="6"/>
      <c r="B411" s="7"/>
      <c r="C411" s="7"/>
      <c r="D411" s="7"/>
      <c r="E411" s="8"/>
      <c r="F411" s="6"/>
      <c r="G411" s="15"/>
      <c r="H411" s="14"/>
      <c r="I411" s="1"/>
      <c r="J411" s="1"/>
      <c r="K411" s="1"/>
      <c r="L411" s="1"/>
    </row>
    <row r="412" spans="1:12" s="12" customFormat="1" ht="20.100000000000001" customHeight="1" outlineLevel="1">
      <c r="A412" s="6"/>
      <c r="B412" s="7"/>
      <c r="C412" s="7"/>
      <c r="D412" s="7"/>
      <c r="E412" s="8"/>
      <c r="F412" s="6"/>
      <c r="G412" s="15"/>
      <c r="H412" s="14"/>
      <c r="I412" s="1"/>
      <c r="J412" s="1"/>
      <c r="K412" s="1"/>
      <c r="L412" s="1"/>
    </row>
    <row r="413" spans="1:12" s="12" customFormat="1" ht="20.100000000000001" customHeight="1" outlineLevel="1">
      <c r="A413" s="6"/>
      <c r="B413" s="7"/>
      <c r="C413" s="7"/>
      <c r="D413" s="7"/>
      <c r="E413" s="8"/>
      <c r="F413" s="6"/>
      <c r="G413" s="15"/>
      <c r="H413" s="14"/>
      <c r="I413" s="1"/>
      <c r="J413" s="1"/>
      <c r="K413" s="1"/>
      <c r="L413" s="1"/>
    </row>
    <row r="414" spans="1:12" ht="20.100000000000001" customHeight="1" outlineLevel="1"/>
    <row r="415" spans="1:12" s="12" customFormat="1" ht="20.100000000000001" customHeight="1" outlineLevel="1">
      <c r="A415" s="6"/>
      <c r="B415" s="7"/>
      <c r="C415" s="7"/>
      <c r="D415" s="7"/>
      <c r="E415" s="8"/>
      <c r="F415" s="6"/>
      <c r="G415" s="15"/>
      <c r="H415" s="14"/>
      <c r="I415" s="1"/>
      <c r="J415" s="1"/>
      <c r="K415" s="1"/>
      <c r="L415" s="1"/>
    </row>
    <row r="416" spans="1:12" s="12" customFormat="1" ht="20.100000000000001" customHeight="1" outlineLevel="1">
      <c r="A416" s="6"/>
      <c r="B416" s="7"/>
      <c r="C416" s="7"/>
      <c r="D416" s="7"/>
      <c r="E416" s="8"/>
      <c r="F416" s="6"/>
      <c r="G416" s="15"/>
      <c r="H416" s="14"/>
      <c r="I416" s="1"/>
      <c r="J416" s="1"/>
      <c r="K416" s="1"/>
      <c r="L416" s="1"/>
    </row>
    <row r="417" spans="1:12" s="12" customFormat="1" ht="20.100000000000001" customHeight="1" outlineLevel="1">
      <c r="A417" s="6"/>
      <c r="B417" s="7"/>
      <c r="C417" s="7"/>
      <c r="D417" s="7"/>
      <c r="E417" s="8"/>
      <c r="F417" s="6"/>
      <c r="G417" s="15"/>
      <c r="H417" s="14"/>
      <c r="I417" s="1"/>
      <c r="J417" s="1"/>
      <c r="K417" s="1"/>
      <c r="L417" s="1"/>
    </row>
    <row r="418" spans="1:12" s="12" customFormat="1" ht="20.100000000000001" customHeight="1" outlineLevel="1">
      <c r="A418" s="6"/>
      <c r="B418" s="7"/>
      <c r="C418" s="7"/>
      <c r="D418" s="7"/>
      <c r="E418" s="8"/>
      <c r="F418" s="6"/>
      <c r="G418" s="15"/>
      <c r="H418" s="14"/>
      <c r="I418" s="1"/>
      <c r="J418" s="1"/>
      <c r="K418" s="1"/>
      <c r="L418" s="1"/>
    </row>
    <row r="419" spans="1:12" s="12" customFormat="1" ht="20.100000000000001" customHeight="1" outlineLevel="1">
      <c r="A419" s="6"/>
      <c r="B419" s="7"/>
      <c r="C419" s="7"/>
      <c r="D419" s="7"/>
      <c r="E419" s="8"/>
      <c r="F419" s="6"/>
      <c r="G419" s="15"/>
      <c r="H419" s="14"/>
      <c r="I419" s="1"/>
      <c r="J419" s="1"/>
      <c r="K419" s="1"/>
      <c r="L419" s="1"/>
    </row>
    <row r="420" spans="1:12" s="12" customFormat="1" ht="20.100000000000001" customHeight="1" outlineLevel="1">
      <c r="A420" s="6"/>
      <c r="B420" s="7"/>
      <c r="C420" s="7"/>
      <c r="D420" s="7"/>
      <c r="E420" s="8"/>
      <c r="F420" s="6"/>
      <c r="G420" s="15"/>
      <c r="H420" s="14"/>
      <c r="I420" s="1"/>
      <c r="J420" s="1"/>
      <c r="K420" s="1"/>
      <c r="L420" s="1"/>
    </row>
    <row r="421" spans="1:12" s="12" customFormat="1" ht="20.100000000000001" customHeight="1" outlineLevel="1">
      <c r="A421" s="6"/>
      <c r="B421" s="7"/>
      <c r="C421" s="7"/>
      <c r="D421" s="7"/>
      <c r="E421" s="8"/>
      <c r="F421" s="6"/>
      <c r="G421" s="15"/>
      <c r="H421" s="14"/>
      <c r="I421" s="1"/>
      <c r="J421" s="1"/>
      <c r="K421" s="1"/>
      <c r="L421" s="1"/>
    </row>
    <row r="422" spans="1:12" s="12" customFormat="1" ht="20.100000000000001" customHeight="1" outlineLevel="1">
      <c r="A422" s="6"/>
      <c r="B422" s="7"/>
      <c r="C422" s="7"/>
      <c r="D422" s="7"/>
      <c r="E422" s="8"/>
      <c r="F422" s="6"/>
      <c r="G422" s="15"/>
      <c r="H422" s="14"/>
      <c r="I422" s="1"/>
      <c r="J422" s="1"/>
      <c r="K422" s="1"/>
      <c r="L422" s="1"/>
    </row>
    <row r="423" spans="1:12" s="12" customFormat="1" ht="20.100000000000001" customHeight="1" outlineLevel="1">
      <c r="A423" s="6"/>
      <c r="B423" s="7"/>
      <c r="C423" s="7"/>
      <c r="D423" s="7"/>
      <c r="E423" s="8"/>
      <c r="F423" s="6"/>
      <c r="G423" s="15"/>
      <c r="H423" s="14"/>
      <c r="I423" s="1"/>
      <c r="J423" s="1"/>
      <c r="K423" s="1"/>
      <c r="L423" s="1"/>
    </row>
    <row r="424" spans="1:12" s="12" customFormat="1" ht="20.100000000000001" customHeight="1" outlineLevel="1">
      <c r="A424" s="6"/>
      <c r="B424" s="7"/>
      <c r="C424" s="7"/>
      <c r="D424" s="7"/>
      <c r="E424" s="8"/>
      <c r="F424" s="6"/>
      <c r="G424" s="15"/>
      <c r="H424" s="14"/>
      <c r="I424" s="1"/>
      <c r="J424" s="1"/>
      <c r="K424" s="1"/>
      <c r="L424" s="1"/>
    </row>
    <row r="425" spans="1:12" s="12" customFormat="1" ht="20.100000000000001" customHeight="1" outlineLevel="1">
      <c r="A425" s="6"/>
      <c r="B425" s="7"/>
      <c r="C425" s="7"/>
      <c r="D425" s="7"/>
      <c r="E425" s="8"/>
      <c r="F425" s="6"/>
      <c r="G425" s="15"/>
      <c r="H425" s="14"/>
      <c r="I425" s="1"/>
      <c r="J425" s="1"/>
      <c r="K425" s="1"/>
      <c r="L425" s="1"/>
    </row>
    <row r="426" spans="1:12" s="12" customFormat="1" ht="20.100000000000001" customHeight="1">
      <c r="A426" s="6"/>
      <c r="B426" s="7"/>
      <c r="C426" s="7"/>
      <c r="D426" s="7"/>
      <c r="E426" s="8"/>
      <c r="F426" s="6"/>
      <c r="G426" s="15"/>
      <c r="H426" s="14"/>
      <c r="I426" s="1"/>
      <c r="J426" s="1"/>
      <c r="K426" s="1"/>
      <c r="L426" s="1"/>
    </row>
    <row r="427" spans="1:12" s="12" customFormat="1" ht="20.100000000000001" customHeight="1">
      <c r="A427" s="6"/>
      <c r="B427" s="7"/>
      <c r="C427" s="7"/>
      <c r="D427" s="7"/>
      <c r="E427" s="8"/>
      <c r="F427" s="6"/>
      <c r="G427" s="15"/>
      <c r="H427" s="14"/>
      <c r="I427" s="1"/>
      <c r="J427" s="1"/>
      <c r="K427" s="1"/>
      <c r="L427" s="1"/>
    </row>
    <row r="428" spans="1:12" s="12" customFormat="1" ht="20.100000000000001" customHeight="1" outlineLevel="1">
      <c r="A428" s="6"/>
      <c r="B428" s="7"/>
      <c r="C428" s="7"/>
      <c r="D428" s="7"/>
      <c r="E428" s="8"/>
      <c r="F428" s="6"/>
      <c r="G428" s="15"/>
      <c r="H428" s="14"/>
      <c r="I428" s="1"/>
      <c r="J428" s="1"/>
      <c r="K428" s="1"/>
      <c r="L428" s="1"/>
    </row>
    <row r="429" spans="1:12" s="12" customFormat="1" ht="20.100000000000001" customHeight="1" outlineLevel="1">
      <c r="A429" s="6"/>
      <c r="B429" s="7"/>
      <c r="C429" s="7"/>
      <c r="D429" s="7"/>
      <c r="E429" s="8"/>
      <c r="F429" s="6"/>
      <c r="G429" s="15"/>
      <c r="H429" s="14"/>
      <c r="I429" s="1"/>
      <c r="J429" s="1"/>
      <c r="K429" s="1"/>
      <c r="L429" s="1"/>
    </row>
    <row r="430" spans="1:12" s="12" customFormat="1" ht="20.100000000000001" customHeight="1" outlineLevel="1">
      <c r="A430" s="6"/>
      <c r="B430" s="7"/>
      <c r="C430" s="7"/>
      <c r="D430" s="7"/>
      <c r="E430" s="8"/>
      <c r="F430" s="6"/>
      <c r="G430" s="15"/>
      <c r="H430" s="14"/>
      <c r="I430" s="1"/>
      <c r="J430" s="1"/>
      <c r="K430" s="1"/>
      <c r="L430" s="1"/>
    </row>
    <row r="431" spans="1:12" s="12" customFormat="1" ht="20.100000000000001" customHeight="1">
      <c r="A431" s="6"/>
      <c r="B431" s="7"/>
      <c r="C431" s="7"/>
      <c r="D431" s="7"/>
      <c r="E431" s="8"/>
      <c r="F431" s="6"/>
      <c r="G431" s="15"/>
      <c r="H431" s="14"/>
      <c r="I431" s="1"/>
      <c r="J431" s="1"/>
      <c r="K431" s="1"/>
      <c r="L431" s="1"/>
    </row>
    <row r="432" spans="1:12" s="12" customFormat="1" ht="20.100000000000001" customHeight="1">
      <c r="A432" s="6"/>
      <c r="B432" s="7"/>
      <c r="C432" s="7"/>
      <c r="D432" s="7"/>
      <c r="E432" s="8"/>
      <c r="F432" s="6"/>
      <c r="G432" s="15"/>
      <c r="H432" s="14"/>
      <c r="I432" s="1"/>
      <c r="J432" s="1"/>
      <c r="K432" s="1"/>
      <c r="L432" s="1"/>
    </row>
    <row r="433" spans="1:12" s="12" customFormat="1" ht="20.100000000000001" customHeight="1" outlineLevel="1">
      <c r="A433" s="6"/>
      <c r="B433" s="7"/>
      <c r="C433" s="7"/>
      <c r="D433" s="7"/>
      <c r="E433" s="8"/>
      <c r="F433" s="6"/>
      <c r="G433" s="15"/>
      <c r="H433" s="14"/>
      <c r="I433" s="1"/>
      <c r="J433" s="1"/>
      <c r="K433" s="1"/>
      <c r="L433" s="1"/>
    </row>
    <row r="434" spans="1:12" s="12" customFormat="1" ht="20.100000000000001" customHeight="1" outlineLevel="1">
      <c r="A434" s="6"/>
      <c r="B434" s="7"/>
      <c r="C434" s="7"/>
      <c r="D434" s="7"/>
      <c r="E434" s="8"/>
      <c r="F434" s="6"/>
      <c r="G434" s="15"/>
      <c r="H434" s="14"/>
      <c r="I434" s="1"/>
      <c r="J434" s="1"/>
      <c r="K434" s="1"/>
      <c r="L434" s="1"/>
    </row>
    <row r="435" spans="1:12" s="12" customFormat="1" ht="20.100000000000001" customHeight="1" outlineLevel="1">
      <c r="A435" s="6"/>
      <c r="B435" s="7"/>
      <c r="C435" s="7"/>
      <c r="D435" s="7"/>
      <c r="E435" s="8"/>
      <c r="F435" s="6"/>
      <c r="G435" s="15"/>
      <c r="H435" s="14"/>
      <c r="I435" s="1"/>
      <c r="J435" s="1"/>
      <c r="K435" s="1"/>
      <c r="L435" s="1"/>
    </row>
    <row r="436" spans="1:12" s="12" customFormat="1" ht="20.100000000000001" customHeight="1" outlineLevel="1">
      <c r="A436" s="6"/>
      <c r="B436" s="7"/>
      <c r="C436" s="7"/>
      <c r="D436" s="7"/>
      <c r="E436" s="8"/>
      <c r="F436" s="6"/>
      <c r="G436" s="15"/>
      <c r="H436" s="14"/>
      <c r="I436" s="1"/>
      <c r="J436" s="1"/>
      <c r="K436" s="1"/>
      <c r="L436" s="1"/>
    </row>
    <row r="437" spans="1:12" s="12" customFormat="1" ht="20.100000000000001" customHeight="1" outlineLevel="1">
      <c r="A437" s="6"/>
      <c r="B437" s="7"/>
      <c r="C437" s="7"/>
      <c r="D437" s="7"/>
      <c r="E437" s="8"/>
      <c r="F437" s="6"/>
      <c r="G437" s="15"/>
      <c r="H437" s="14"/>
      <c r="I437" s="1"/>
      <c r="J437" s="1"/>
      <c r="K437" s="1"/>
      <c r="L437" s="1"/>
    </row>
    <row r="438" spans="1:12" ht="20.100000000000001" customHeight="1" outlineLevel="1"/>
    <row r="439" spans="1:12" ht="20.100000000000001" customHeight="1" outlineLevel="1"/>
    <row r="440" spans="1:12" ht="20.100000000000001" customHeight="1" outlineLevel="1"/>
    <row r="441" spans="1:12" ht="20.100000000000001" customHeight="1" outlineLevel="1"/>
    <row r="442" spans="1:12" ht="20.100000000000001" customHeight="1" outlineLevel="1"/>
    <row r="443" spans="1:12" ht="20.100000000000001" customHeight="1" outlineLevel="1"/>
    <row r="444" spans="1:12" ht="20.100000000000001" customHeight="1" outlineLevel="1"/>
    <row r="445" spans="1:12" ht="20.100000000000001" customHeight="1" outlineLevel="1"/>
    <row r="446" spans="1:12" ht="20.100000000000001" customHeight="1" outlineLevel="1"/>
    <row r="447" spans="1:12" ht="20.100000000000001" customHeight="1" outlineLevel="1"/>
    <row r="448" spans="1:12" s="12" customFormat="1" ht="20.100000000000001" customHeight="1" outlineLevel="1">
      <c r="A448" s="6"/>
      <c r="B448" s="7"/>
      <c r="C448" s="7"/>
      <c r="D448" s="7"/>
      <c r="E448" s="8"/>
      <c r="F448" s="6"/>
      <c r="G448" s="15"/>
      <c r="H448" s="14"/>
      <c r="I448" s="1"/>
      <c r="J448" s="1"/>
      <c r="K448" s="1"/>
      <c r="L448" s="1"/>
    </row>
    <row r="449" spans="1:12" s="12" customFormat="1" ht="20.100000000000001" customHeight="1" outlineLevel="1">
      <c r="A449" s="6"/>
      <c r="B449" s="7"/>
      <c r="C449" s="7"/>
      <c r="D449" s="7"/>
      <c r="E449" s="8"/>
      <c r="F449" s="6"/>
      <c r="G449" s="15"/>
      <c r="H449" s="14"/>
      <c r="I449" s="1"/>
      <c r="J449" s="1"/>
      <c r="K449" s="1"/>
      <c r="L449" s="1"/>
    </row>
    <row r="450" spans="1:12" s="12" customFormat="1" ht="20.100000000000001" customHeight="1" outlineLevel="1">
      <c r="A450" s="6"/>
      <c r="B450" s="7"/>
      <c r="C450" s="7"/>
      <c r="D450" s="7"/>
      <c r="E450" s="8"/>
      <c r="F450" s="6"/>
      <c r="G450" s="15"/>
      <c r="H450" s="14"/>
      <c r="I450" s="1"/>
      <c r="J450" s="1"/>
      <c r="K450" s="1"/>
      <c r="L450" s="1"/>
    </row>
    <row r="451" spans="1:12" s="12" customFormat="1" ht="20.100000000000001" customHeight="1" outlineLevel="1">
      <c r="A451" s="6"/>
      <c r="B451" s="7"/>
      <c r="C451" s="7"/>
      <c r="D451" s="7"/>
      <c r="E451" s="8"/>
      <c r="F451" s="6"/>
      <c r="G451" s="15"/>
      <c r="H451" s="14"/>
      <c r="I451" s="1"/>
      <c r="J451" s="1"/>
      <c r="K451" s="1"/>
      <c r="L451" s="1"/>
    </row>
    <row r="452" spans="1:12" s="12" customFormat="1" ht="20.100000000000001" customHeight="1" outlineLevel="1">
      <c r="A452" s="6"/>
      <c r="B452" s="7"/>
      <c r="C452" s="7"/>
      <c r="D452" s="7"/>
      <c r="E452" s="8"/>
      <c r="F452" s="6"/>
      <c r="G452" s="15"/>
      <c r="H452" s="14"/>
      <c r="I452" s="1"/>
      <c r="J452" s="1"/>
      <c r="K452" s="1"/>
      <c r="L452" s="1"/>
    </row>
    <row r="453" spans="1:12" s="12" customFormat="1" ht="20.100000000000001" customHeight="1" outlineLevel="1">
      <c r="A453" s="6"/>
      <c r="B453" s="7"/>
      <c r="C453" s="7"/>
      <c r="D453" s="7"/>
      <c r="E453" s="8"/>
      <c r="F453" s="6"/>
      <c r="G453" s="15"/>
      <c r="H453" s="14"/>
      <c r="I453" s="1"/>
      <c r="J453" s="1"/>
      <c r="K453" s="1"/>
      <c r="L453" s="1"/>
    </row>
    <row r="454" spans="1:12" s="12" customFormat="1" ht="20.100000000000001" customHeight="1" outlineLevel="1">
      <c r="A454" s="6"/>
      <c r="B454" s="7"/>
      <c r="C454" s="7"/>
      <c r="D454" s="7"/>
      <c r="E454" s="8"/>
      <c r="F454" s="6"/>
      <c r="G454" s="15"/>
      <c r="H454" s="14"/>
      <c r="I454" s="1"/>
      <c r="J454" s="1"/>
      <c r="K454" s="1"/>
      <c r="L454" s="1"/>
    </row>
    <row r="455" spans="1:12" s="12" customFormat="1" ht="20.100000000000001" customHeight="1" outlineLevel="1">
      <c r="A455" s="6"/>
      <c r="B455" s="7"/>
      <c r="C455" s="7"/>
      <c r="D455" s="7"/>
      <c r="E455" s="8"/>
      <c r="F455" s="6"/>
      <c r="G455" s="15"/>
      <c r="H455" s="14"/>
      <c r="I455" s="1"/>
      <c r="J455" s="1"/>
      <c r="K455" s="1"/>
      <c r="L455" s="1"/>
    </row>
    <row r="456" spans="1:12" s="12" customFormat="1" ht="20.100000000000001" customHeight="1" outlineLevel="1">
      <c r="A456" s="6"/>
      <c r="B456" s="7"/>
      <c r="C456" s="7"/>
      <c r="D456" s="7"/>
      <c r="E456" s="8"/>
      <c r="F456" s="6"/>
      <c r="G456" s="15"/>
      <c r="H456" s="14"/>
      <c r="I456" s="1"/>
      <c r="J456" s="1"/>
      <c r="K456" s="1"/>
      <c r="L456" s="1"/>
    </row>
    <row r="457" spans="1:12" s="12" customFormat="1" ht="20.100000000000001" customHeight="1" outlineLevel="1">
      <c r="A457" s="6"/>
      <c r="B457" s="7"/>
      <c r="C457" s="7"/>
      <c r="D457" s="7"/>
      <c r="E457" s="8"/>
      <c r="F457" s="6"/>
      <c r="G457" s="15"/>
      <c r="H457" s="14"/>
      <c r="I457" s="1"/>
      <c r="J457" s="1"/>
      <c r="K457" s="1"/>
      <c r="L457" s="1"/>
    </row>
    <row r="458" spans="1:12" s="12" customFormat="1" ht="20.100000000000001" customHeight="1" outlineLevel="1">
      <c r="A458" s="6"/>
      <c r="B458" s="7"/>
      <c r="C458" s="7"/>
      <c r="D458" s="7"/>
      <c r="E458" s="8"/>
      <c r="F458" s="6"/>
      <c r="G458" s="15"/>
      <c r="H458" s="14"/>
      <c r="I458" s="1"/>
      <c r="J458" s="1"/>
      <c r="K458" s="1"/>
      <c r="L458" s="1"/>
    </row>
    <row r="459" spans="1:12" s="12" customFormat="1" ht="20.100000000000001" customHeight="1" outlineLevel="1">
      <c r="A459" s="6"/>
      <c r="B459" s="7"/>
      <c r="C459" s="7"/>
      <c r="D459" s="7"/>
      <c r="E459" s="8"/>
      <c r="F459" s="6"/>
      <c r="G459" s="15"/>
      <c r="H459" s="14"/>
      <c r="I459" s="1"/>
      <c r="J459" s="1"/>
      <c r="K459" s="1"/>
      <c r="L459" s="1"/>
    </row>
    <row r="460" spans="1:12" s="12" customFormat="1" ht="20.100000000000001" customHeight="1" outlineLevel="1">
      <c r="A460" s="6"/>
      <c r="B460" s="7"/>
      <c r="C460" s="7"/>
      <c r="D460" s="7"/>
      <c r="E460" s="8"/>
      <c r="F460" s="6"/>
      <c r="G460" s="15"/>
      <c r="H460" s="14"/>
      <c r="I460" s="1"/>
      <c r="J460" s="1"/>
      <c r="K460" s="1"/>
      <c r="L460" s="1"/>
    </row>
    <row r="461" spans="1:12" s="12" customFormat="1" ht="20.100000000000001" customHeight="1" outlineLevel="1">
      <c r="A461" s="6"/>
      <c r="B461" s="7"/>
      <c r="C461" s="7"/>
      <c r="D461" s="7"/>
      <c r="E461" s="8"/>
      <c r="F461" s="6"/>
      <c r="G461" s="15"/>
      <c r="H461" s="14"/>
      <c r="I461" s="1"/>
      <c r="J461" s="1"/>
      <c r="K461" s="1"/>
      <c r="L461" s="1"/>
    </row>
    <row r="462" spans="1:12" s="12" customFormat="1" ht="20.100000000000001" customHeight="1" outlineLevel="1">
      <c r="A462" s="6"/>
      <c r="B462" s="7"/>
      <c r="C462" s="7"/>
      <c r="D462" s="7"/>
      <c r="E462" s="8"/>
      <c r="F462" s="6"/>
      <c r="G462" s="15"/>
      <c r="H462" s="14"/>
      <c r="I462" s="1"/>
      <c r="J462" s="1"/>
      <c r="K462" s="1"/>
      <c r="L462" s="1"/>
    </row>
    <row r="463" spans="1:12" s="12" customFormat="1" ht="20.100000000000001" customHeight="1" outlineLevel="1">
      <c r="A463" s="6"/>
      <c r="B463" s="7"/>
      <c r="C463" s="7"/>
      <c r="D463" s="7"/>
      <c r="E463" s="8"/>
      <c r="F463" s="6"/>
      <c r="G463" s="15"/>
      <c r="H463" s="14"/>
      <c r="I463" s="1"/>
      <c r="J463" s="1"/>
      <c r="K463" s="1"/>
      <c r="L463" s="1"/>
    </row>
    <row r="464" spans="1:12" s="12" customFormat="1" ht="20.100000000000001" customHeight="1" outlineLevel="1">
      <c r="A464" s="6"/>
      <c r="B464" s="7"/>
      <c r="C464" s="7"/>
      <c r="D464" s="7"/>
      <c r="E464" s="8"/>
      <c r="F464" s="6"/>
      <c r="G464" s="15"/>
      <c r="H464" s="14"/>
      <c r="I464" s="1"/>
      <c r="J464" s="1"/>
      <c r="K464" s="1"/>
      <c r="L464" s="1"/>
    </row>
    <row r="465" spans="1:12" s="12" customFormat="1" ht="20.100000000000001" customHeight="1" outlineLevel="1">
      <c r="A465" s="6"/>
      <c r="B465" s="7"/>
      <c r="C465" s="7"/>
      <c r="D465" s="7"/>
      <c r="E465" s="8"/>
      <c r="F465" s="6"/>
      <c r="G465" s="15"/>
      <c r="H465" s="14"/>
      <c r="I465" s="1"/>
      <c r="J465" s="1"/>
      <c r="K465" s="1"/>
      <c r="L465" s="1"/>
    </row>
    <row r="466" spans="1:12" s="12" customFormat="1" ht="20.100000000000001" customHeight="1" outlineLevel="1">
      <c r="A466" s="6"/>
      <c r="B466" s="7"/>
      <c r="C466" s="7"/>
      <c r="D466" s="7"/>
      <c r="E466" s="8"/>
      <c r="F466" s="6"/>
      <c r="G466" s="15"/>
      <c r="H466" s="14"/>
      <c r="I466" s="1"/>
      <c r="J466" s="1"/>
      <c r="K466" s="1"/>
      <c r="L466" s="1"/>
    </row>
    <row r="467" spans="1:12" s="12" customFormat="1" ht="20.100000000000001" customHeight="1" outlineLevel="1">
      <c r="A467" s="6"/>
      <c r="B467" s="7"/>
      <c r="C467" s="7"/>
      <c r="D467" s="7"/>
      <c r="E467" s="8"/>
      <c r="F467" s="6"/>
      <c r="G467" s="15"/>
      <c r="H467" s="14"/>
      <c r="I467" s="1"/>
      <c r="J467" s="1"/>
      <c r="K467" s="1"/>
      <c r="L467" s="1"/>
    </row>
    <row r="468" spans="1:12" s="12" customFormat="1" ht="20.100000000000001" customHeight="1" outlineLevel="1">
      <c r="A468" s="6"/>
      <c r="B468" s="7"/>
      <c r="C468" s="7"/>
      <c r="D468" s="7"/>
      <c r="E468" s="8"/>
      <c r="F468" s="6"/>
      <c r="G468" s="15"/>
      <c r="H468" s="14"/>
      <c r="I468" s="1"/>
      <c r="J468" s="1"/>
      <c r="K468" s="1"/>
      <c r="L468" s="1"/>
    </row>
    <row r="469" spans="1:12" s="12" customFormat="1" ht="20.100000000000001" customHeight="1" outlineLevel="1">
      <c r="A469" s="6"/>
      <c r="B469" s="7"/>
      <c r="C469" s="7"/>
      <c r="D469" s="7"/>
      <c r="E469" s="8"/>
      <c r="F469" s="6"/>
      <c r="G469" s="15"/>
      <c r="H469" s="14"/>
      <c r="I469" s="1"/>
      <c r="J469" s="1"/>
      <c r="K469" s="1"/>
      <c r="L469" s="1"/>
    </row>
    <row r="470" spans="1:12" s="12" customFormat="1" ht="20.100000000000001" customHeight="1" outlineLevel="1">
      <c r="A470" s="6"/>
      <c r="B470" s="7"/>
      <c r="C470" s="7"/>
      <c r="D470" s="7"/>
      <c r="E470" s="8"/>
      <c r="F470" s="6"/>
      <c r="G470" s="15"/>
      <c r="H470" s="14"/>
      <c r="I470" s="1"/>
      <c r="J470" s="1"/>
      <c r="K470" s="1"/>
      <c r="L470" s="1"/>
    </row>
    <row r="471" spans="1:12" s="12" customFormat="1" ht="20.100000000000001" customHeight="1" outlineLevel="1">
      <c r="A471" s="6"/>
      <c r="B471" s="7"/>
      <c r="C471" s="7"/>
      <c r="D471" s="7"/>
      <c r="E471" s="8"/>
      <c r="F471" s="6"/>
      <c r="G471" s="15"/>
      <c r="H471" s="14"/>
      <c r="I471" s="1"/>
      <c r="J471" s="1"/>
      <c r="K471" s="1"/>
      <c r="L471" s="1"/>
    </row>
    <row r="472" spans="1:12" s="12" customFormat="1" ht="20.100000000000001" customHeight="1" outlineLevel="1">
      <c r="A472" s="6"/>
      <c r="B472" s="7"/>
      <c r="C472" s="7"/>
      <c r="D472" s="7"/>
      <c r="E472" s="8"/>
      <c r="F472" s="6"/>
      <c r="G472" s="15"/>
      <c r="H472" s="14"/>
      <c r="I472" s="1"/>
      <c r="J472" s="1"/>
      <c r="K472" s="1"/>
      <c r="L472" s="1"/>
    </row>
    <row r="473" spans="1:12" s="12" customFormat="1" ht="20.100000000000001" customHeight="1" outlineLevel="1">
      <c r="A473" s="6"/>
      <c r="B473" s="7"/>
      <c r="C473" s="7"/>
      <c r="D473" s="7"/>
      <c r="E473" s="8"/>
      <c r="F473" s="6"/>
      <c r="G473" s="15"/>
      <c r="H473" s="14"/>
      <c r="I473" s="1"/>
      <c r="J473" s="1"/>
      <c r="K473" s="1"/>
      <c r="L473" s="1"/>
    </row>
    <row r="474" spans="1:12" s="12" customFormat="1" ht="20.100000000000001" customHeight="1" outlineLevel="1">
      <c r="A474" s="6"/>
      <c r="B474" s="7"/>
      <c r="C474" s="7"/>
      <c r="D474" s="7"/>
      <c r="E474" s="8"/>
      <c r="F474" s="6"/>
      <c r="G474" s="15"/>
      <c r="H474" s="14"/>
      <c r="I474" s="1"/>
      <c r="J474" s="1"/>
      <c r="K474" s="1"/>
      <c r="L474" s="1"/>
    </row>
    <row r="475" spans="1:12" s="12" customFormat="1" ht="20.100000000000001" customHeight="1" outlineLevel="1">
      <c r="A475" s="6"/>
      <c r="B475" s="7"/>
      <c r="C475" s="7"/>
      <c r="D475" s="7"/>
      <c r="E475" s="8"/>
      <c r="F475" s="6"/>
      <c r="G475" s="15"/>
      <c r="H475" s="14"/>
      <c r="I475" s="1"/>
      <c r="J475" s="1"/>
      <c r="K475" s="1"/>
      <c r="L475" s="1"/>
    </row>
    <row r="476" spans="1:12" s="12" customFormat="1" ht="20.100000000000001" customHeight="1" outlineLevel="1">
      <c r="A476" s="6"/>
      <c r="B476" s="7"/>
      <c r="C476" s="7"/>
      <c r="D476" s="7"/>
      <c r="E476" s="8"/>
      <c r="F476" s="6"/>
      <c r="G476" s="15"/>
      <c r="H476" s="14"/>
      <c r="I476" s="1"/>
      <c r="J476" s="1"/>
      <c r="K476" s="1"/>
      <c r="L476" s="1"/>
    </row>
    <row r="477" spans="1:12" ht="20.100000000000001" customHeight="1"/>
    <row r="478" spans="1:12" ht="20.100000000000001" customHeight="1"/>
    <row r="479" spans="1:12" ht="20.100000000000001" customHeight="1" outlineLevel="1"/>
    <row r="480" spans="1:12" ht="20.100000000000001" customHeight="1" outlineLevel="1"/>
    <row r="481" spans="1:12" ht="20.100000000000001" customHeight="1" outlineLevel="1"/>
    <row r="482" spans="1:12" ht="20.100000000000001" customHeight="1" outlineLevel="1"/>
    <row r="483" spans="1:12" ht="20.100000000000001" customHeight="1"/>
    <row r="484" spans="1:12" ht="20.100000000000001" customHeight="1" collapsed="1"/>
    <row r="485" spans="1:12" s="12" customFormat="1" ht="20.100000000000001" customHeight="1" outlineLevel="1">
      <c r="A485" s="6"/>
      <c r="B485" s="7"/>
      <c r="C485" s="7"/>
      <c r="D485" s="7"/>
      <c r="E485" s="8"/>
      <c r="F485" s="6"/>
      <c r="G485" s="15"/>
      <c r="H485" s="14"/>
      <c r="I485" s="1"/>
      <c r="J485" s="1"/>
      <c r="K485" s="1"/>
      <c r="L485" s="1"/>
    </row>
    <row r="486" spans="1:12" s="12" customFormat="1" ht="20.100000000000001" customHeight="1" outlineLevel="1">
      <c r="A486" s="6"/>
      <c r="B486" s="7"/>
      <c r="C486" s="7"/>
      <c r="D486" s="7"/>
      <c r="E486" s="8"/>
      <c r="F486" s="6"/>
      <c r="G486" s="15"/>
      <c r="H486" s="14"/>
      <c r="I486" s="1"/>
      <c r="J486" s="1"/>
      <c r="K486" s="1"/>
      <c r="L486" s="1"/>
    </row>
    <row r="487" spans="1:12" s="12" customFormat="1" ht="20.100000000000001" customHeight="1" outlineLevel="1">
      <c r="A487" s="6"/>
      <c r="B487" s="7"/>
      <c r="C487" s="7"/>
      <c r="D487" s="7"/>
      <c r="E487" s="8"/>
      <c r="F487" s="6"/>
      <c r="G487" s="15"/>
      <c r="H487" s="14"/>
      <c r="I487" s="1"/>
      <c r="J487" s="1"/>
      <c r="K487" s="1"/>
      <c r="L487" s="1"/>
    </row>
    <row r="488" spans="1:12" s="12" customFormat="1" ht="20.100000000000001" customHeight="1" outlineLevel="1">
      <c r="A488" s="6"/>
      <c r="B488" s="7"/>
      <c r="C488" s="7"/>
      <c r="D488" s="7"/>
      <c r="E488" s="8"/>
      <c r="F488" s="6"/>
      <c r="G488" s="15"/>
      <c r="H488" s="14"/>
      <c r="I488" s="1"/>
      <c r="J488" s="1"/>
      <c r="K488" s="1"/>
      <c r="L488" s="1"/>
    </row>
    <row r="489" spans="1:12" s="12" customFormat="1" ht="20.100000000000001" customHeight="1" outlineLevel="1">
      <c r="A489" s="6"/>
      <c r="B489" s="7"/>
      <c r="C489" s="7"/>
      <c r="D489" s="7"/>
      <c r="E489" s="8"/>
      <c r="F489" s="6"/>
      <c r="G489" s="15"/>
      <c r="H489" s="14"/>
      <c r="I489" s="1"/>
      <c r="J489" s="1"/>
      <c r="K489" s="1"/>
      <c r="L489" s="1"/>
    </row>
    <row r="490" spans="1:12" s="12" customFormat="1" ht="30" customHeight="1" outlineLevel="1">
      <c r="A490" s="6"/>
      <c r="B490" s="7"/>
      <c r="C490" s="7"/>
      <c r="D490" s="7"/>
      <c r="E490" s="8"/>
      <c r="F490" s="6"/>
      <c r="G490" s="15"/>
      <c r="H490" s="14"/>
      <c r="I490" s="1"/>
      <c r="J490" s="1"/>
      <c r="K490" s="1"/>
      <c r="L490" s="1"/>
    </row>
    <row r="491" spans="1:12" s="12" customFormat="1" ht="20.100000000000001" customHeight="1" outlineLevel="1">
      <c r="A491" s="6"/>
      <c r="B491" s="7"/>
      <c r="C491" s="7"/>
      <c r="D491" s="7"/>
      <c r="E491" s="8"/>
      <c r="F491" s="6"/>
      <c r="G491" s="15"/>
      <c r="H491" s="14"/>
      <c r="I491" s="1"/>
      <c r="J491" s="1"/>
      <c r="K491" s="1"/>
      <c r="L491" s="1"/>
    </row>
    <row r="492" spans="1:12" s="12" customFormat="1" ht="20.100000000000001" customHeight="1" outlineLevel="1">
      <c r="A492" s="6"/>
      <c r="B492" s="7"/>
      <c r="C492" s="7"/>
      <c r="D492" s="7"/>
      <c r="E492" s="8"/>
      <c r="F492" s="6"/>
      <c r="G492" s="15"/>
      <c r="H492" s="14"/>
      <c r="I492" s="1"/>
      <c r="J492" s="1"/>
      <c r="K492" s="1"/>
      <c r="L492" s="1"/>
    </row>
    <row r="493" spans="1:12" s="12" customFormat="1" ht="20.100000000000001" customHeight="1" outlineLevel="1">
      <c r="A493" s="6"/>
      <c r="B493" s="7"/>
      <c r="C493" s="7"/>
      <c r="D493" s="7"/>
      <c r="E493" s="8"/>
      <c r="F493" s="6"/>
      <c r="G493" s="15"/>
      <c r="H493" s="14"/>
      <c r="I493" s="1"/>
      <c r="J493" s="1"/>
      <c r="K493" s="1"/>
      <c r="L493" s="1"/>
    </row>
    <row r="494" spans="1:12" s="12" customFormat="1" ht="20.100000000000001" customHeight="1" outlineLevel="1">
      <c r="A494" s="6"/>
      <c r="B494" s="7"/>
      <c r="C494" s="7"/>
      <c r="D494" s="7"/>
      <c r="E494" s="8"/>
      <c r="F494" s="6"/>
      <c r="G494" s="15"/>
      <c r="H494" s="14"/>
      <c r="I494" s="1"/>
      <c r="J494" s="1"/>
      <c r="K494" s="1"/>
      <c r="L494" s="1"/>
    </row>
    <row r="495" spans="1:12" s="12" customFormat="1" ht="20.100000000000001" customHeight="1" outlineLevel="1">
      <c r="A495" s="6"/>
      <c r="B495" s="7"/>
      <c r="C495" s="7"/>
      <c r="D495" s="7"/>
      <c r="E495" s="8"/>
      <c r="F495" s="6"/>
      <c r="G495" s="15"/>
      <c r="H495" s="14"/>
      <c r="I495" s="1"/>
      <c r="J495" s="1"/>
      <c r="K495" s="1"/>
      <c r="L495" s="1"/>
    </row>
    <row r="496" spans="1:12" s="12" customFormat="1" ht="30" customHeight="1" outlineLevel="1">
      <c r="A496" s="6"/>
      <c r="B496" s="7"/>
      <c r="C496" s="7"/>
      <c r="D496" s="7"/>
      <c r="E496" s="8"/>
      <c r="F496" s="6"/>
      <c r="G496" s="15"/>
      <c r="H496" s="14"/>
      <c r="I496" s="1"/>
      <c r="J496" s="1"/>
      <c r="K496" s="1"/>
      <c r="L496" s="1"/>
    </row>
    <row r="497" spans="1:12" s="12" customFormat="1" ht="20.100000000000001" customHeight="1" outlineLevel="1">
      <c r="A497" s="6"/>
      <c r="B497" s="7"/>
      <c r="C497" s="7"/>
      <c r="D497" s="7"/>
      <c r="E497" s="8"/>
      <c r="F497" s="6"/>
      <c r="G497" s="15"/>
      <c r="H497" s="14"/>
      <c r="I497" s="1"/>
      <c r="J497" s="1"/>
      <c r="K497" s="1"/>
      <c r="L497" s="1"/>
    </row>
    <row r="498" spans="1:12" ht="20.100000000000001" customHeight="1" outlineLevel="1"/>
    <row r="499" spans="1:12" ht="20.100000000000001" customHeight="1"/>
    <row r="500" spans="1:12" ht="20.100000000000001" customHeight="1"/>
    <row r="501" spans="1:12" ht="30" customHeight="1" outlineLevel="1"/>
    <row r="502" spans="1:12" ht="20.100000000000001" customHeight="1" outlineLevel="1"/>
    <row r="503" spans="1:12" ht="27.75" customHeight="1" outlineLevel="1"/>
    <row r="504" spans="1:12" ht="20.100000000000001" customHeight="1" outlineLevel="1"/>
    <row r="505" spans="1:12" ht="20.100000000000001" customHeight="1" outlineLevel="1"/>
    <row r="506" spans="1:12" ht="20.100000000000001" customHeight="1" outlineLevel="1"/>
    <row r="507" spans="1:12" ht="20.100000000000001" customHeight="1" outlineLevel="1"/>
    <row r="508" spans="1:12" ht="20.100000000000001" customHeight="1" outlineLevel="1"/>
    <row r="509" spans="1:12" ht="20.100000000000001" customHeight="1" outlineLevel="1"/>
    <row r="510" spans="1:12" ht="20.100000000000001" customHeight="1" outlineLevel="1"/>
    <row r="511" spans="1:12" ht="20.100000000000001" customHeight="1" outlineLevel="1"/>
    <row r="512" spans="1:12" ht="20.100000000000001" customHeight="1" outlineLevel="1"/>
    <row r="513" spans="1:12" ht="20.100000000000001" customHeight="1" outlineLevel="1"/>
    <row r="514" spans="1:12" ht="20.100000000000001" customHeight="1" outlineLevel="1"/>
    <row r="515" spans="1:12" ht="30" customHeight="1" outlineLevel="1"/>
    <row r="516" spans="1:12" ht="20.100000000000001" customHeight="1" outlineLevel="1"/>
    <row r="517" spans="1:12" ht="20.100000000000001" customHeight="1" outlineLevel="1"/>
    <row r="518" spans="1:12" ht="20.100000000000001" customHeight="1"/>
    <row r="519" spans="1:12" ht="20.100000000000001" customHeight="1"/>
    <row r="520" spans="1:12" ht="20.100000000000001" customHeight="1" outlineLevel="1"/>
    <row r="521" spans="1:12" ht="20.100000000000001" customHeight="1" outlineLevel="1"/>
    <row r="522" spans="1:12" ht="20.100000000000001" customHeight="1"/>
    <row r="523" spans="1:12" ht="20.100000000000001" customHeight="1"/>
    <row r="524" spans="1:12" ht="20.100000000000001" customHeight="1" collapsed="1"/>
    <row r="525" spans="1:12" ht="20.100000000000001" customHeight="1"/>
    <row r="526" spans="1:12" s="14" customFormat="1">
      <c r="A526" s="6"/>
      <c r="B526" s="7"/>
      <c r="C526" s="7"/>
      <c r="D526" s="7"/>
      <c r="E526" s="8"/>
      <c r="F526" s="6"/>
      <c r="G526" s="15"/>
      <c r="I526" s="1"/>
      <c r="J526" s="1"/>
      <c r="K526" s="1"/>
      <c r="L526" s="1"/>
    </row>
    <row r="527" spans="1:12" ht="52.5" customHeight="1"/>
    <row r="530" spans="11:12">
      <c r="K530" s="24"/>
      <c r="L530" s="24"/>
    </row>
    <row r="531" spans="11:12">
      <c r="K531" s="24"/>
      <c r="L531" s="24"/>
    </row>
    <row r="548" spans="11:12">
      <c r="K548" s="14"/>
      <c r="L548" s="14"/>
    </row>
    <row r="551" spans="11:12">
      <c r="K551" s="14"/>
      <c r="L551" s="14"/>
    </row>
  </sheetData>
  <mergeCells count="41">
    <mergeCell ref="B106:I106"/>
    <mergeCell ref="B49:D49"/>
    <mergeCell ref="E49:J49"/>
    <mergeCell ref="B59:I59"/>
    <mergeCell ref="B81:D81"/>
    <mergeCell ref="E81:J81"/>
    <mergeCell ref="B83:I83"/>
    <mergeCell ref="B104:I104"/>
    <mergeCell ref="B85:D85"/>
    <mergeCell ref="E85:J85"/>
    <mergeCell ref="B93:I93"/>
    <mergeCell ref="C99:D99"/>
    <mergeCell ref="B95:D95"/>
    <mergeCell ref="E61:J61"/>
    <mergeCell ref="B61:D61"/>
    <mergeCell ref="B70:I70"/>
    <mergeCell ref="B42:D42"/>
    <mergeCell ref="E42:J42"/>
    <mergeCell ref="B47:I47"/>
    <mergeCell ref="C58:D58"/>
    <mergeCell ref="C46:D46"/>
    <mergeCell ref="B1:J3"/>
    <mergeCell ref="E38:J38"/>
    <mergeCell ref="B40:I40"/>
    <mergeCell ref="B25:D25"/>
    <mergeCell ref="E25:J25"/>
    <mergeCell ref="B36:I36"/>
    <mergeCell ref="B17:D17"/>
    <mergeCell ref="E17:J17"/>
    <mergeCell ref="B12:D12"/>
    <mergeCell ref="E12:J12"/>
    <mergeCell ref="B15:I15"/>
    <mergeCell ref="B23:I23"/>
    <mergeCell ref="B38:D38"/>
    <mergeCell ref="E95:J95"/>
    <mergeCell ref="C62:D62"/>
    <mergeCell ref="C64:D64"/>
    <mergeCell ref="C96:D96"/>
    <mergeCell ref="B72:D72"/>
    <mergeCell ref="E72:J72"/>
    <mergeCell ref="B79:I79"/>
  </mergeCells>
  <phoneticPr fontId="28" type="noConversion"/>
  <conditionalFormatting sqref="G10 G82 G50:G58 G18:G22 G62:G69">
    <cfRule type="cellIs" dxfId="17" priority="133" stopIfTrue="1" operator="equal">
      <formula>0</formula>
    </cfRule>
  </conditionalFormatting>
  <conditionalFormatting sqref="H10:I10">
    <cfRule type="cellIs" dxfId="16" priority="75" stopIfTrue="1" operator="equal">
      <formula>0</formula>
    </cfRule>
  </conditionalFormatting>
  <conditionalFormatting sqref="G86:G92">
    <cfRule type="cellIs" dxfId="15" priority="4" stopIfTrue="1" operator="equal">
      <formula>0</formula>
    </cfRule>
  </conditionalFormatting>
  <conditionalFormatting sqref="G96:G103">
    <cfRule type="cellIs" dxfId="14" priority="3" stopIfTrue="1" operator="equal">
      <formula>0</formula>
    </cfRule>
  </conditionalFormatting>
  <conditionalFormatting sqref="H96">
    <cfRule type="cellIs" dxfId="13" priority="2" stopIfTrue="1" operator="equal">
      <formula>0</formula>
    </cfRule>
  </conditionalFormatting>
  <conditionalFormatting sqref="G73:G78">
    <cfRule type="cellIs" dxfId="12" priority="1" stopIfTrue="1" operator="equal">
      <formula>0</formula>
    </cfRule>
  </conditionalFormatting>
  <printOptions horizontalCentered="1" verticalCentered="1"/>
  <pageMargins left="0.27559055118110237" right="0.35433070866141736" top="0.19685039370078741" bottom="0.39370078740157483" header="0.35433070866141736" footer="0.19685039370078741"/>
  <pageSetup paperSize="9" scale="70" fitToHeight="0" orientation="landscape" r:id="rId1"/>
  <headerFooter scaleWithDoc="0" alignWithMargins="0">
    <oddFooter>&amp;R&amp;"Times New Roman,Normal"&amp;10Página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2700-7E63-48F8-8D2C-B68D7FD26B14}">
  <sheetPr>
    <pageSetUpPr fitToPage="1"/>
  </sheetPr>
  <dimension ref="A1:L475"/>
  <sheetViews>
    <sheetView showGridLines="0" view="pageBreakPreview" zoomScaleNormal="80" zoomScaleSheetLayoutView="100" workbookViewId="0">
      <selection activeCell="B26" sqref="B26:I27"/>
    </sheetView>
  </sheetViews>
  <sheetFormatPr defaultRowHeight="12.75" outlineLevelRow="1"/>
  <cols>
    <col min="1" max="1" width="2.25" style="6" customWidth="1"/>
    <col min="2" max="2" width="8.625" style="7" customWidth="1"/>
    <col min="3" max="3" width="9.875" style="7" customWidth="1"/>
    <col min="4" max="4" width="10.625" style="7" customWidth="1"/>
    <col min="5" max="5" width="68.875" style="8" customWidth="1"/>
    <col min="6" max="6" width="7.25" style="6" customWidth="1"/>
    <col min="7" max="7" width="11.5" style="15" customWidth="1"/>
    <col min="8" max="8" width="14.5" style="14" customWidth="1"/>
    <col min="9" max="9" width="18" style="1" customWidth="1"/>
    <col min="10" max="10" width="2.625" style="1" customWidth="1"/>
    <col min="11" max="16384" width="9" style="1"/>
  </cols>
  <sheetData>
    <row r="1" spans="1:9" ht="28.5" customHeight="1">
      <c r="A1" s="35"/>
      <c r="B1" s="190" t="s">
        <v>41</v>
      </c>
      <c r="C1" s="191"/>
      <c r="D1" s="191"/>
      <c r="E1" s="191"/>
      <c r="F1" s="191"/>
      <c r="G1" s="191"/>
      <c r="H1" s="191"/>
      <c r="I1" s="192"/>
    </row>
    <row r="2" spans="1:9" ht="12.75" customHeight="1">
      <c r="A2" s="4"/>
      <c r="B2" s="193"/>
      <c r="C2" s="194"/>
      <c r="D2" s="194"/>
      <c r="E2" s="194"/>
      <c r="F2" s="194"/>
      <c r="G2" s="194"/>
      <c r="H2" s="194"/>
      <c r="I2" s="195"/>
    </row>
    <row r="3" spans="1:9" ht="13.5" customHeight="1" thickBot="1">
      <c r="A3" s="4"/>
      <c r="B3" s="196"/>
      <c r="C3" s="197"/>
      <c r="D3" s="197"/>
      <c r="E3" s="197"/>
      <c r="F3" s="197"/>
      <c r="G3" s="197"/>
      <c r="H3" s="197"/>
      <c r="I3" s="198"/>
    </row>
    <row r="4" spans="1:9" ht="15" customHeight="1">
      <c r="B4" s="32" t="str">
        <f>Orçamento!B4</f>
        <v xml:space="preserve">OBRA: REFORMA E ADEQUAÇÃO EM EDIFICAÇÃO PÚBLICA MUNICIPAL PARA USO DOS IDOSOS. </v>
      </c>
      <c r="C4" s="2"/>
      <c r="D4" s="2"/>
      <c r="E4" s="3"/>
      <c r="F4" s="25"/>
      <c r="G4" s="21"/>
      <c r="H4" s="20"/>
      <c r="I4" s="4"/>
    </row>
    <row r="5" spans="1:9" ht="15" customHeight="1">
      <c r="B5" s="36" t="str">
        <f>Orçamento!B5</f>
        <v>ENDEREÇO: COMUNIDADE BARRA GRANDE, INTERIOR DE CUNHATAÍ-SC.</v>
      </c>
      <c r="C5" s="36"/>
      <c r="D5" s="2"/>
      <c r="E5" s="3"/>
      <c r="F5" s="25"/>
      <c r="I5" s="4"/>
    </row>
    <row r="6" spans="1:9" ht="15" customHeight="1">
      <c r="B6" s="36" t="str">
        <f>Orçamento!B6</f>
        <v>DATA: MAIO DE 2024</v>
      </c>
      <c r="C6" s="36"/>
      <c r="D6" s="11"/>
      <c r="E6" s="11"/>
      <c r="F6" s="11"/>
      <c r="G6" s="11"/>
      <c r="H6" s="11"/>
      <c r="I6" s="11"/>
    </row>
    <row r="7" spans="1:9" ht="15" customHeight="1">
      <c r="B7" s="34" t="s">
        <v>47</v>
      </c>
      <c r="C7" s="31"/>
      <c r="F7" s="125"/>
      <c r="G7" s="126"/>
      <c r="H7" s="16"/>
      <c r="I7" s="127"/>
    </row>
    <row r="8" spans="1:9" ht="6" customHeight="1" thickBot="1">
      <c r="A8" s="5"/>
      <c r="C8" s="11"/>
      <c r="E8" s="1"/>
      <c r="F8" s="11"/>
      <c r="G8" s="1"/>
      <c r="H8" s="29"/>
    </row>
    <row r="9" spans="1:9" ht="26.25" thickBot="1">
      <c r="A9" s="1"/>
      <c r="B9" s="22" t="s">
        <v>0</v>
      </c>
      <c r="C9" s="22" t="s">
        <v>1</v>
      </c>
      <c r="D9" s="22" t="s">
        <v>2</v>
      </c>
      <c r="E9" s="22" t="s">
        <v>3</v>
      </c>
      <c r="F9" s="22" t="s">
        <v>4</v>
      </c>
      <c r="G9" s="26" t="s">
        <v>5</v>
      </c>
      <c r="H9" s="49" t="s">
        <v>53</v>
      </c>
      <c r="I9" s="49" t="s">
        <v>54</v>
      </c>
    </row>
    <row r="10" spans="1:9">
      <c r="B10" s="38"/>
      <c r="C10" s="38"/>
      <c r="D10" s="38"/>
      <c r="E10" s="39"/>
      <c r="F10" s="38"/>
      <c r="G10" s="40"/>
      <c r="H10" s="41"/>
      <c r="I10" s="42"/>
    </row>
    <row r="11" spans="1:9" ht="37.5" customHeight="1">
      <c r="B11" s="209" t="s">
        <v>48</v>
      </c>
      <c r="C11" s="209"/>
      <c r="D11" s="209"/>
      <c r="E11" s="210" t="s">
        <v>206</v>
      </c>
      <c r="F11" s="210"/>
      <c r="G11" s="210"/>
      <c r="H11" s="210"/>
      <c r="I11" s="210"/>
    </row>
    <row r="12" spans="1:9">
      <c r="B12" s="28" t="s">
        <v>137</v>
      </c>
      <c r="C12" s="28" t="s">
        <v>46</v>
      </c>
      <c r="D12" s="28">
        <v>10997</v>
      </c>
      <c r="E12" s="48" t="s">
        <v>201</v>
      </c>
      <c r="F12" s="28" t="s">
        <v>203</v>
      </c>
      <c r="G12" s="142">
        <v>0.23400000000000001</v>
      </c>
      <c r="H12" s="142">
        <v>35</v>
      </c>
      <c r="I12" s="142">
        <f t="shared" ref="I12:I15" si="0">G12*H12</f>
        <v>8.1900000000000013</v>
      </c>
    </row>
    <row r="13" spans="1:9">
      <c r="B13" s="28" t="s">
        <v>49</v>
      </c>
      <c r="C13" s="212" t="s">
        <v>88</v>
      </c>
      <c r="D13" s="213"/>
      <c r="E13" s="174" t="s">
        <v>241</v>
      </c>
      <c r="F13" s="176" t="s">
        <v>200</v>
      </c>
      <c r="G13" s="177">
        <v>7.5</v>
      </c>
      <c r="H13" s="177">
        <v>15</v>
      </c>
      <c r="I13" s="142">
        <f t="shared" si="0"/>
        <v>112.5</v>
      </c>
    </row>
    <row r="14" spans="1:9">
      <c r="B14" s="28" t="s">
        <v>107</v>
      </c>
      <c r="C14" s="28" t="s">
        <v>7</v>
      </c>
      <c r="D14" s="28">
        <v>88278</v>
      </c>
      <c r="E14" s="48" t="s">
        <v>202</v>
      </c>
      <c r="F14" s="28" t="s">
        <v>204</v>
      </c>
      <c r="G14" s="142">
        <v>1.4219999999999999</v>
      </c>
      <c r="H14" s="143">
        <v>23.45</v>
      </c>
      <c r="I14" s="142">
        <f t="shared" si="0"/>
        <v>33.3459</v>
      </c>
    </row>
    <row r="15" spans="1:9">
      <c r="B15" s="28" t="s">
        <v>205</v>
      </c>
      <c r="C15" s="28" t="s">
        <v>7</v>
      </c>
      <c r="D15" s="28">
        <v>88316</v>
      </c>
      <c r="E15" s="48" t="s">
        <v>51</v>
      </c>
      <c r="F15" s="28" t="s">
        <v>204</v>
      </c>
      <c r="G15" s="142">
        <v>0.32800000000000001</v>
      </c>
      <c r="H15" s="143">
        <v>20.14</v>
      </c>
      <c r="I15" s="142">
        <f t="shared" si="0"/>
        <v>6.6059200000000002</v>
      </c>
    </row>
    <row r="16" spans="1:9">
      <c r="B16" s="211" t="s">
        <v>50</v>
      </c>
      <c r="C16" s="211"/>
      <c r="D16" s="211"/>
      <c r="E16" s="211"/>
      <c r="F16" s="211"/>
      <c r="G16" s="211"/>
      <c r="H16" s="211"/>
      <c r="I16" s="144">
        <f>SUM(I12:I15)</f>
        <v>160.64182</v>
      </c>
    </row>
    <row r="17" spans="1:11">
      <c r="B17" s="1"/>
      <c r="C17" s="1"/>
      <c r="D17" s="1"/>
      <c r="E17" s="1"/>
      <c r="F17" s="1"/>
      <c r="G17" s="1"/>
      <c r="H17" s="1"/>
    </row>
    <row r="18" spans="1:11">
      <c r="B18" s="209" t="s">
        <v>60</v>
      </c>
      <c r="C18" s="209"/>
      <c r="D18" s="209"/>
      <c r="E18" s="210" t="s">
        <v>196</v>
      </c>
      <c r="F18" s="210"/>
      <c r="G18" s="210"/>
      <c r="H18" s="210"/>
      <c r="I18" s="210"/>
    </row>
    <row r="19" spans="1:11" ht="25.5">
      <c r="B19" s="150" t="s">
        <v>20</v>
      </c>
      <c r="C19" s="151">
        <v>4351</v>
      </c>
      <c r="D19" s="28" t="s">
        <v>46</v>
      </c>
      <c r="E19" s="151" t="s">
        <v>193</v>
      </c>
      <c r="F19" s="150" t="s">
        <v>81</v>
      </c>
      <c r="G19" s="152">
        <v>4</v>
      </c>
      <c r="H19" s="152">
        <v>27.76</v>
      </c>
      <c r="I19" s="152">
        <f>G19*H19</f>
        <v>111.04</v>
      </c>
    </row>
    <row r="20" spans="1:11" ht="25.5">
      <c r="B20" s="28" t="s">
        <v>61</v>
      </c>
      <c r="C20" s="202" t="s">
        <v>88</v>
      </c>
      <c r="D20" s="203"/>
      <c r="E20" s="178" t="s">
        <v>195</v>
      </c>
      <c r="F20" s="28" t="s">
        <v>81</v>
      </c>
      <c r="G20" s="142">
        <v>1</v>
      </c>
      <c r="H20" s="142">
        <v>75</v>
      </c>
      <c r="I20" s="142">
        <f t="shared" ref="I20:I22" si="1">G20*H20</f>
        <v>75</v>
      </c>
    </row>
    <row r="21" spans="1:11">
      <c r="B21" s="150" t="s">
        <v>62</v>
      </c>
      <c r="C21" s="150">
        <v>88267</v>
      </c>
      <c r="D21" s="28" t="s">
        <v>7</v>
      </c>
      <c r="E21" s="151" t="s">
        <v>194</v>
      </c>
      <c r="F21" s="150" t="s">
        <v>197</v>
      </c>
      <c r="G21" s="153">
        <v>0.94850000000000001</v>
      </c>
      <c r="H21" s="153">
        <v>27.76</v>
      </c>
      <c r="I21" s="152">
        <f t="shared" si="1"/>
        <v>26.330360000000002</v>
      </c>
    </row>
    <row r="22" spans="1:11">
      <c r="B22" s="150" t="s">
        <v>128</v>
      </c>
      <c r="C22" s="150">
        <v>88316</v>
      </c>
      <c r="D22" s="28" t="s">
        <v>7</v>
      </c>
      <c r="E22" s="151" t="s">
        <v>51</v>
      </c>
      <c r="F22" s="150" t="s">
        <v>197</v>
      </c>
      <c r="G22" s="153">
        <v>0.29880000000000001</v>
      </c>
      <c r="H22" s="153">
        <v>20.14</v>
      </c>
      <c r="I22" s="152">
        <f t="shared" si="1"/>
        <v>6.0178320000000003</v>
      </c>
    </row>
    <row r="23" spans="1:11">
      <c r="B23" s="211" t="s">
        <v>50</v>
      </c>
      <c r="C23" s="211"/>
      <c r="D23" s="211"/>
      <c r="E23" s="211"/>
      <c r="F23" s="211"/>
      <c r="G23" s="211"/>
      <c r="H23" s="211"/>
      <c r="I23" s="144">
        <f>SUM(I19:I22)</f>
        <v>218.38819200000003</v>
      </c>
    </row>
    <row r="24" spans="1:11">
      <c r="B24" s="38"/>
      <c r="C24" s="38"/>
      <c r="D24" s="38"/>
      <c r="E24" s="39"/>
      <c r="F24" s="38"/>
      <c r="G24" s="40"/>
      <c r="H24" s="41"/>
      <c r="I24" s="42"/>
    </row>
    <row r="25" spans="1:11" outlineLevel="1">
      <c r="A25" s="43"/>
      <c r="B25" s="209" t="s">
        <v>55</v>
      </c>
      <c r="C25" s="209"/>
      <c r="D25" s="209"/>
      <c r="E25" s="210" t="s">
        <v>135</v>
      </c>
      <c r="F25" s="210"/>
      <c r="G25" s="210"/>
      <c r="H25" s="210"/>
      <c r="I25" s="210"/>
      <c r="K25" s="63"/>
    </row>
    <row r="26" spans="1:11" outlineLevel="1">
      <c r="A26" s="43"/>
      <c r="B26" s="28" t="s">
        <v>57</v>
      </c>
      <c r="C26" s="202" t="s">
        <v>88</v>
      </c>
      <c r="D26" s="203"/>
      <c r="E26" s="48" t="s">
        <v>199</v>
      </c>
      <c r="F26" s="28" t="s">
        <v>81</v>
      </c>
      <c r="G26" s="142">
        <v>1</v>
      </c>
      <c r="H26" s="142">
        <v>200</v>
      </c>
      <c r="I26" s="142">
        <f>G26*H26</f>
        <v>200</v>
      </c>
      <c r="K26" s="63"/>
    </row>
    <row r="27" spans="1:11" outlineLevel="1">
      <c r="A27" s="43"/>
      <c r="B27" s="28" t="s">
        <v>58</v>
      </c>
      <c r="C27" s="28">
        <v>88247</v>
      </c>
      <c r="D27" s="28" t="s">
        <v>7</v>
      </c>
      <c r="E27" s="48" t="s">
        <v>198</v>
      </c>
      <c r="F27" s="28" t="s">
        <v>197</v>
      </c>
      <c r="G27" s="142">
        <v>0.1</v>
      </c>
      <c r="H27" s="142">
        <v>22.11</v>
      </c>
      <c r="I27" s="142">
        <f>G27*H27</f>
        <v>2.2109999999999999</v>
      </c>
      <c r="K27" s="63"/>
    </row>
    <row r="28" spans="1:11" outlineLevel="1">
      <c r="A28" s="43"/>
      <c r="B28" s="211" t="s">
        <v>50</v>
      </c>
      <c r="C28" s="211"/>
      <c r="D28" s="211"/>
      <c r="E28" s="211"/>
      <c r="F28" s="211"/>
      <c r="G28" s="211"/>
      <c r="H28" s="211"/>
      <c r="I28" s="144">
        <f>SUM(I26:I27)</f>
        <v>202.21100000000001</v>
      </c>
      <c r="K28" s="63"/>
    </row>
    <row r="29" spans="1:11" outlineLevel="1">
      <c r="A29" s="43"/>
      <c r="B29" s="73" t="str">
        <f>Orçamento!B107</f>
        <v xml:space="preserve">Cunhataí/SC, 20 de maio de 2024. </v>
      </c>
      <c r="C29" s="128"/>
      <c r="D29" s="128"/>
      <c r="E29" s="128"/>
      <c r="F29" s="128"/>
      <c r="G29" s="128"/>
      <c r="H29" s="128"/>
      <c r="I29" s="129"/>
      <c r="K29" s="63"/>
    </row>
    <row r="30" spans="1:11" outlineLevel="1">
      <c r="C30" s="66"/>
      <c r="D30" s="66"/>
      <c r="E30" s="66"/>
      <c r="F30" s="66"/>
      <c r="G30" s="66"/>
      <c r="H30" s="66"/>
      <c r="I30" s="66"/>
      <c r="K30" s="63"/>
    </row>
    <row r="31" spans="1:11" ht="7.5" customHeight="1" outlineLevel="1">
      <c r="B31" s="66"/>
      <c r="C31" s="66"/>
      <c r="D31" s="66"/>
      <c r="E31" s="66"/>
      <c r="F31" s="66"/>
      <c r="G31" s="66"/>
      <c r="H31" s="66"/>
      <c r="I31" s="66"/>
    </row>
    <row r="32" spans="1:11" s="44" customFormat="1" ht="3.75" customHeight="1" outlineLevel="1">
      <c r="A32" s="6"/>
      <c r="B32" s="7"/>
      <c r="C32" s="7"/>
      <c r="D32" s="7"/>
      <c r="E32" s="8"/>
      <c r="F32" s="6"/>
      <c r="G32" s="17"/>
      <c r="H32" s="16"/>
      <c r="I32" s="11"/>
    </row>
    <row r="33" spans="1:10" ht="15" outlineLevel="1">
      <c r="B33" s="33" t="s">
        <v>44</v>
      </c>
      <c r="F33" s="53" t="s">
        <v>52</v>
      </c>
      <c r="G33" s="7"/>
      <c r="H33" s="8"/>
    </row>
    <row r="34" spans="1:10" s="44" customFormat="1" ht="17.25" outlineLevel="1">
      <c r="A34" s="6"/>
      <c r="B34" s="33"/>
      <c r="C34" s="7"/>
      <c r="D34" s="70" t="s">
        <v>35</v>
      </c>
      <c r="E34" s="7"/>
      <c r="F34" s="31"/>
      <c r="G34" s="7"/>
      <c r="H34" s="70" t="s">
        <v>19</v>
      </c>
      <c r="I34" s="1"/>
    </row>
    <row r="35" spans="1:10" s="44" customFormat="1" ht="24" customHeight="1" outlineLevel="1">
      <c r="A35" s="6"/>
      <c r="B35" s="7"/>
      <c r="C35" s="7"/>
      <c r="D35" s="7"/>
      <c r="E35" s="8"/>
      <c r="F35" s="6"/>
      <c r="G35" s="112"/>
      <c r="H35" s="54" t="s">
        <v>29</v>
      </c>
      <c r="I35" s="51"/>
    </row>
    <row r="36" spans="1:10" outlineLevel="1">
      <c r="A36" s="43"/>
    </row>
    <row r="37" spans="1:10" outlineLevel="1"/>
    <row r="38" spans="1:10" outlineLevel="1"/>
    <row r="39" spans="1:10" ht="20.100000000000001" customHeight="1" outlineLevel="1"/>
    <row r="40" spans="1:10" ht="20.100000000000001" customHeight="1" outlineLevel="1"/>
    <row r="41" spans="1:10" ht="20.100000000000001" customHeight="1" outlineLevel="1"/>
    <row r="42" spans="1:10" ht="20.100000000000001" customHeight="1" outlineLevel="1"/>
    <row r="43" spans="1:10" ht="20.100000000000001" customHeight="1" outlineLevel="1"/>
    <row r="44" spans="1:10" ht="20.100000000000001" customHeight="1" outlineLevel="1"/>
    <row r="45" spans="1:10" ht="20.100000000000001" customHeight="1" outlineLevel="1"/>
    <row r="46" spans="1:10" s="12" customFormat="1" ht="20.100000000000001" customHeight="1">
      <c r="A46" s="6"/>
      <c r="B46" s="7"/>
      <c r="C46" s="7"/>
      <c r="D46" s="7"/>
      <c r="E46" s="8"/>
      <c r="F46" s="6"/>
      <c r="G46" s="15"/>
      <c r="H46" s="14"/>
      <c r="I46" s="1"/>
      <c r="J46" s="1"/>
    </row>
    <row r="47" spans="1:10" ht="20.100000000000001" customHeight="1"/>
    <row r="48" spans="1:10" s="12" customFormat="1" ht="20.100000000000001" customHeight="1" outlineLevel="1">
      <c r="A48" s="6"/>
      <c r="B48" s="7"/>
      <c r="C48" s="7"/>
      <c r="D48" s="7"/>
      <c r="E48" s="8"/>
      <c r="F48" s="6"/>
      <c r="G48" s="15"/>
      <c r="H48" s="14"/>
      <c r="I48" s="1"/>
      <c r="J48" s="1"/>
    </row>
    <row r="49" spans="1:10" s="12" customFormat="1" ht="20.100000000000001" customHeight="1" outlineLevel="1">
      <c r="A49" s="6"/>
      <c r="B49" s="7"/>
      <c r="C49" s="7"/>
      <c r="D49" s="7"/>
      <c r="E49" s="8"/>
      <c r="F49" s="6"/>
      <c r="G49" s="15"/>
      <c r="H49" s="14"/>
      <c r="I49" s="1"/>
      <c r="J49" s="1"/>
    </row>
    <row r="50" spans="1:10" s="12" customFormat="1" ht="20.100000000000001" customHeight="1" outlineLevel="1">
      <c r="A50" s="6"/>
      <c r="B50" s="7"/>
      <c r="C50" s="7"/>
      <c r="D50" s="7"/>
      <c r="E50" s="8"/>
      <c r="F50" s="6"/>
      <c r="G50" s="15"/>
      <c r="H50" s="14"/>
      <c r="I50" s="1"/>
      <c r="J50" s="1"/>
    </row>
    <row r="51" spans="1:10" s="12" customFormat="1" ht="20.100000000000001" customHeight="1" outlineLevel="1">
      <c r="A51" s="6"/>
      <c r="B51" s="7"/>
      <c r="C51" s="7"/>
      <c r="D51" s="7"/>
      <c r="E51" s="8"/>
      <c r="F51" s="6"/>
      <c r="G51" s="15"/>
      <c r="H51" s="14"/>
      <c r="I51" s="1"/>
      <c r="J51" s="1"/>
    </row>
    <row r="52" spans="1:10" s="12" customFormat="1" ht="20.100000000000001" customHeight="1" outlineLevel="1">
      <c r="A52" s="6"/>
      <c r="B52" s="7"/>
      <c r="C52" s="7"/>
      <c r="D52" s="7"/>
      <c r="E52" s="8"/>
      <c r="F52" s="6"/>
      <c r="G52" s="15"/>
      <c r="H52" s="14"/>
      <c r="I52" s="1"/>
      <c r="J52" s="1"/>
    </row>
    <row r="53" spans="1:10" s="12" customFormat="1" ht="20.100000000000001" customHeight="1" outlineLevel="1">
      <c r="A53" s="6"/>
      <c r="B53" s="7"/>
      <c r="C53" s="7"/>
      <c r="D53" s="7"/>
      <c r="E53" s="8"/>
      <c r="F53" s="6"/>
      <c r="G53" s="15"/>
      <c r="H53" s="14"/>
      <c r="I53" s="1"/>
      <c r="J53" s="1"/>
    </row>
    <row r="54" spans="1:10" s="12" customFormat="1" ht="20.100000000000001" customHeight="1" outlineLevel="1">
      <c r="A54" s="6"/>
      <c r="B54" s="7"/>
      <c r="C54" s="7"/>
      <c r="D54" s="7"/>
      <c r="E54" s="8"/>
      <c r="F54" s="6"/>
      <c r="G54" s="15"/>
      <c r="H54" s="14"/>
      <c r="I54" s="1"/>
      <c r="J54" s="1"/>
    </row>
    <row r="55" spans="1:10" s="12" customFormat="1" ht="30" customHeight="1" outlineLevel="1">
      <c r="A55" s="6"/>
      <c r="B55" s="7"/>
      <c r="C55" s="7"/>
      <c r="D55" s="7"/>
      <c r="E55" s="8"/>
      <c r="F55" s="6"/>
      <c r="G55" s="15"/>
      <c r="H55" s="14"/>
      <c r="I55" s="1"/>
      <c r="J55" s="1"/>
    </row>
    <row r="56" spans="1:10" s="12" customFormat="1" ht="30" customHeight="1" outlineLevel="1">
      <c r="A56" s="6"/>
      <c r="B56" s="7"/>
      <c r="C56" s="7"/>
      <c r="D56" s="7"/>
      <c r="E56" s="8"/>
      <c r="F56" s="6"/>
      <c r="G56" s="15"/>
      <c r="H56" s="14"/>
      <c r="I56" s="1"/>
      <c r="J56" s="1"/>
    </row>
    <row r="57" spans="1:10" s="12" customFormat="1" ht="30" customHeight="1" outlineLevel="1">
      <c r="A57" s="6"/>
      <c r="B57" s="7"/>
      <c r="C57" s="7"/>
      <c r="D57" s="7"/>
      <c r="E57" s="8"/>
      <c r="F57" s="6"/>
      <c r="G57" s="15"/>
      <c r="H57" s="14"/>
      <c r="I57" s="1"/>
      <c r="J57" s="1"/>
    </row>
    <row r="58" spans="1:10" s="12" customFormat="1" ht="30" customHeight="1" outlineLevel="1">
      <c r="A58" s="6"/>
      <c r="B58" s="7"/>
      <c r="C58" s="7"/>
      <c r="D58" s="7"/>
      <c r="E58" s="8"/>
      <c r="F58" s="6"/>
      <c r="G58" s="15"/>
      <c r="H58" s="14"/>
      <c r="I58" s="1"/>
      <c r="J58" s="1"/>
    </row>
    <row r="59" spans="1:10" s="12" customFormat="1" ht="30" customHeight="1" outlineLevel="1">
      <c r="A59" s="6"/>
      <c r="B59" s="7"/>
      <c r="C59" s="7"/>
      <c r="D59" s="7"/>
      <c r="E59" s="8"/>
      <c r="F59" s="6"/>
      <c r="G59" s="15"/>
      <c r="H59" s="14"/>
      <c r="I59" s="1"/>
      <c r="J59" s="1"/>
    </row>
    <row r="60" spans="1:10" s="12" customFormat="1" ht="30" customHeight="1" outlineLevel="1">
      <c r="A60" s="6"/>
      <c r="B60" s="7"/>
      <c r="C60" s="7"/>
      <c r="D60" s="7"/>
      <c r="E60" s="8"/>
      <c r="F60" s="6"/>
      <c r="G60" s="15"/>
      <c r="H60" s="14"/>
      <c r="I60" s="1"/>
      <c r="J60" s="1"/>
    </row>
    <row r="61" spans="1:10" s="12" customFormat="1" ht="30" customHeight="1" outlineLevel="1">
      <c r="A61" s="6"/>
      <c r="B61" s="7"/>
      <c r="C61" s="7"/>
      <c r="D61" s="7"/>
      <c r="E61" s="8"/>
      <c r="F61" s="6"/>
      <c r="G61" s="15"/>
      <c r="H61" s="14"/>
      <c r="I61" s="1"/>
      <c r="J61" s="1"/>
    </row>
    <row r="62" spans="1:10" s="12" customFormat="1" ht="30" customHeight="1" outlineLevel="1">
      <c r="A62" s="6"/>
      <c r="B62" s="7"/>
      <c r="C62" s="7"/>
      <c r="D62" s="7"/>
      <c r="E62" s="8"/>
      <c r="F62" s="6"/>
      <c r="G62" s="15"/>
      <c r="H62" s="14"/>
      <c r="I62" s="1"/>
      <c r="J62" s="1"/>
    </row>
    <row r="63" spans="1:10" s="12" customFormat="1" ht="30" customHeight="1" outlineLevel="1">
      <c r="A63" s="6"/>
      <c r="B63" s="7"/>
      <c r="C63" s="7"/>
      <c r="D63" s="7"/>
      <c r="E63" s="8"/>
      <c r="F63" s="6"/>
      <c r="G63" s="15"/>
      <c r="H63" s="14"/>
      <c r="I63" s="1"/>
      <c r="J63" s="1"/>
    </row>
    <row r="64" spans="1:10" s="12" customFormat="1" ht="30" customHeight="1" outlineLevel="1">
      <c r="A64" s="6"/>
      <c r="B64" s="7"/>
      <c r="C64" s="7"/>
      <c r="D64" s="7"/>
      <c r="E64" s="8"/>
      <c r="F64" s="6"/>
      <c r="G64" s="15"/>
      <c r="H64" s="14"/>
      <c r="I64" s="1"/>
      <c r="J64" s="1"/>
    </row>
    <row r="65" spans="1:10" s="12" customFormat="1" ht="30" customHeight="1" outlineLevel="1">
      <c r="A65" s="6"/>
      <c r="B65" s="7"/>
      <c r="C65" s="7"/>
      <c r="D65" s="7"/>
      <c r="E65" s="8"/>
      <c r="F65" s="6"/>
      <c r="G65" s="15"/>
      <c r="H65" s="14"/>
      <c r="I65" s="1"/>
      <c r="J65" s="1"/>
    </row>
    <row r="66" spans="1:10" s="12" customFormat="1" ht="30" customHeight="1" outlineLevel="1">
      <c r="A66" s="6"/>
      <c r="B66" s="7"/>
      <c r="C66" s="7"/>
      <c r="D66" s="7"/>
      <c r="E66" s="8"/>
      <c r="F66" s="6"/>
      <c r="G66" s="15"/>
      <c r="H66" s="14"/>
      <c r="I66" s="1"/>
      <c r="J66" s="1"/>
    </row>
    <row r="67" spans="1:10" s="12" customFormat="1" ht="20.100000000000001" customHeight="1" outlineLevel="1">
      <c r="A67" s="6"/>
      <c r="B67" s="7"/>
      <c r="C67" s="7"/>
      <c r="D67" s="7"/>
      <c r="E67" s="8"/>
      <c r="F67" s="6"/>
      <c r="G67" s="15"/>
      <c r="H67" s="14"/>
      <c r="I67" s="1"/>
      <c r="J67" s="1"/>
    </row>
    <row r="68" spans="1:10" s="12" customFormat="1" ht="20.100000000000001" customHeight="1" outlineLevel="1">
      <c r="A68" s="6"/>
      <c r="B68" s="7"/>
      <c r="C68" s="7"/>
      <c r="D68" s="7"/>
      <c r="E68" s="8"/>
      <c r="F68" s="6"/>
      <c r="G68" s="15"/>
      <c r="H68" s="14"/>
      <c r="I68" s="1"/>
      <c r="J68" s="1"/>
    </row>
    <row r="69" spans="1:10" s="12" customFormat="1" ht="20.100000000000001" customHeight="1" outlineLevel="1">
      <c r="A69" s="6"/>
      <c r="B69" s="7"/>
      <c r="C69" s="7"/>
      <c r="D69" s="7"/>
      <c r="E69" s="8"/>
      <c r="F69" s="6"/>
      <c r="G69" s="15"/>
      <c r="H69" s="14"/>
      <c r="I69" s="1"/>
      <c r="J69" s="1"/>
    </row>
    <row r="70" spans="1:10" s="12" customFormat="1" ht="20.100000000000001" customHeight="1" outlineLevel="1">
      <c r="A70" s="6"/>
      <c r="B70" s="7"/>
      <c r="C70" s="7"/>
      <c r="D70" s="7"/>
      <c r="E70" s="8"/>
      <c r="F70" s="6"/>
      <c r="G70" s="15"/>
      <c r="H70" s="14"/>
      <c r="I70" s="1"/>
      <c r="J70" s="1"/>
    </row>
    <row r="71" spans="1:10" s="12" customFormat="1" ht="20.100000000000001" customHeight="1" outlineLevel="1">
      <c r="A71" s="6"/>
      <c r="B71" s="7"/>
      <c r="C71" s="7"/>
      <c r="D71" s="7"/>
      <c r="E71" s="8"/>
      <c r="F71" s="6"/>
      <c r="G71" s="15"/>
      <c r="H71" s="14"/>
      <c r="I71" s="1"/>
      <c r="J71" s="1"/>
    </row>
    <row r="72" spans="1:10" s="12" customFormat="1" ht="20.100000000000001" customHeight="1" outlineLevel="1">
      <c r="A72" s="6"/>
      <c r="B72" s="7"/>
      <c r="C72" s="7"/>
      <c r="D72" s="7"/>
      <c r="E72" s="8"/>
      <c r="F72" s="6"/>
      <c r="G72" s="15"/>
      <c r="H72" s="14"/>
      <c r="I72" s="1"/>
      <c r="J72" s="1"/>
    </row>
    <row r="73" spans="1:10" s="12" customFormat="1" ht="20.100000000000001" customHeight="1" outlineLevel="1">
      <c r="A73" s="6"/>
      <c r="B73" s="7"/>
      <c r="C73" s="7"/>
      <c r="D73" s="7"/>
      <c r="E73" s="8"/>
      <c r="F73" s="6"/>
      <c r="G73" s="15"/>
      <c r="H73" s="14"/>
      <c r="I73" s="1"/>
      <c r="J73" s="1"/>
    </row>
    <row r="74" spans="1:10" s="12" customFormat="1" ht="20.100000000000001" customHeight="1" outlineLevel="1">
      <c r="A74" s="6"/>
      <c r="B74" s="7"/>
      <c r="C74" s="7"/>
      <c r="D74" s="7"/>
      <c r="E74" s="8"/>
      <c r="F74" s="6"/>
      <c r="G74" s="15"/>
      <c r="H74" s="14"/>
      <c r="I74" s="1"/>
      <c r="J74" s="1"/>
    </row>
    <row r="75" spans="1:10" s="12" customFormat="1" ht="20.100000000000001" customHeight="1" outlineLevel="1">
      <c r="A75" s="6"/>
      <c r="B75" s="7"/>
      <c r="C75" s="7"/>
      <c r="D75" s="7"/>
      <c r="E75" s="8"/>
      <c r="F75" s="6"/>
      <c r="G75" s="15"/>
      <c r="H75" s="14"/>
      <c r="I75" s="1"/>
      <c r="J75" s="1"/>
    </row>
    <row r="76" spans="1:10" s="12" customFormat="1" ht="20.100000000000001" customHeight="1" outlineLevel="1">
      <c r="A76" s="6"/>
      <c r="B76" s="7"/>
      <c r="C76" s="7"/>
      <c r="D76" s="7"/>
      <c r="E76" s="8"/>
      <c r="F76" s="6"/>
      <c r="G76" s="15"/>
      <c r="H76" s="14"/>
      <c r="I76" s="1"/>
      <c r="J76" s="1"/>
    </row>
    <row r="77" spans="1:10" s="12" customFormat="1" ht="20.100000000000001" customHeight="1" outlineLevel="1">
      <c r="A77" s="6"/>
      <c r="B77" s="7"/>
      <c r="C77" s="7"/>
      <c r="D77" s="7"/>
      <c r="E77" s="8"/>
      <c r="F77" s="6"/>
      <c r="G77" s="15"/>
      <c r="H77" s="14"/>
      <c r="I77" s="1"/>
      <c r="J77" s="1"/>
    </row>
    <row r="78" spans="1:10" s="12" customFormat="1" ht="20.100000000000001" customHeight="1" outlineLevel="1">
      <c r="A78" s="6"/>
      <c r="B78" s="7"/>
      <c r="C78" s="7"/>
      <c r="D78" s="7"/>
      <c r="E78" s="8"/>
      <c r="F78" s="6"/>
      <c r="G78" s="15"/>
      <c r="H78" s="14"/>
      <c r="I78" s="1"/>
      <c r="J78" s="1"/>
    </row>
    <row r="79" spans="1:10" s="12" customFormat="1" ht="20.100000000000001" customHeight="1" outlineLevel="1">
      <c r="A79" s="6"/>
      <c r="B79" s="7"/>
      <c r="C79" s="7"/>
      <c r="D79" s="7"/>
      <c r="E79" s="8"/>
      <c r="F79" s="6"/>
      <c r="G79" s="15"/>
      <c r="H79" s="14"/>
      <c r="I79" s="1"/>
      <c r="J79" s="1"/>
    </row>
    <row r="80" spans="1:10" s="12" customFormat="1" ht="20.100000000000001" customHeight="1" outlineLevel="1">
      <c r="A80" s="6"/>
      <c r="B80" s="7"/>
      <c r="C80" s="7"/>
      <c r="D80" s="7"/>
      <c r="E80" s="8"/>
      <c r="F80" s="6"/>
      <c r="G80" s="15"/>
      <c r="H80" s="14"/>
      <c r="I80" s="1"/>
      <c r="J80" s="1"/>
    </row>
    <row r="81" spans="1:10" s="12" customFormat="1" ht="20.100000000000001" customHeight="1" outlineLevel="1">
      <c r="A81" s="6"/>
      <c r="B81" s="7"/>
      <c r="C81" s="7"/>
      <c r="D81" s="7"/>
      <c r="E81" s="8"/>
      <c r="F81" s="6"/>
      <c r="G81" s="15"/>
      <c r="H81" s="14"/>
      <c r="I81" s="1"/>
      <c r="J81" s="1"/>
    </row>
    <row r="82" spans="1:10" s="12" customFormat="1" ht="20.100000000000001" customHeight="1" outlineLevel="1">
      <c r="A82" s="6"/>
      <c r="B82" s="7"/>
      <c r="C82" s="7"/>
      <c r="D82" s="7"/>
      <c r="E82" s="8"/>
      <c r="F82" s="6"/>
      <c r="G82" s="15"/>
      <c r="H82" s="14"/>
      <c r="I82" s="1"/>
      <c r="J82" s="1"/>
    </row>
    <row r="83" spans="1:10" s="12" customFormat="1" ht="20.100000000000001" customHeight="1" outlineLevel="1">
      <c r="A83" s="6"/>
      <c r="B83" s="7"/>
      <c r="C83" s="7"/>
      <c r="D83" s="7"/>
      <c r="E83" s="8"/>
      <c r="F83" s="6"/>
      <c r="G83" s="15"/>
      <c r="H83" s="14"/>
      <c r="I83" s="1"/>
      <c r="J83" s="1"/>
    </row>
    <row r="84" spans="1:10" s="12" customFormat="1" ht="20.100000000000001" customHeight="1" outlineLevel="1">
      <c r="A84" s="6"/>
      <c r="B84" s="7"/>
      <c r="C84" s="7"/>
      <c r="D84" s="7"/>
      <c r="E84" s="8"/>
      <c r="F84" s="6"/>
      <c r="G84" s="15"/>
      <c r="H84" s="14"/>
      <c r="I84" s="1"/>
      <c r="J84" s="1"/>
    </row>
    <row r="85" spans="1:10" s="12" customFormat="1" ht="20.100000000000001" customHeight="1" outlineLevel="1">
      <c r="A85" s="6"/>
      <c r="B85" s="7"/>
      <c r="C85" s="7"/>
      <c r="D85" s="7"/>
      <c r="E85" s="8"/>
      <c r="F85" s="6"/>
      <c r="G85" s="15"/>
      <c r="H85" s="14"/>
      <c r="I85" s="1"/>
      <c r="J85" s="1"/>
    </row>
    <row r="86" spans="1:10" s="12" customFormat="1" ht="20.100000000000001" customHeight="1" outlineLevel="1">
      <c r="A86" s="6"/>
      <c r="B86" s="7"/>
      <c r="C86" s="7"/>
      <c r="D86" s="7"/>
      <c r="E86" s="8"/>
      <c r="F86" s="6"/>
      <c r="G86" s="15"/>
      <c r="H86" s="14"/>
      <c r="I86" s="1"/>
      <c r="J86" s="1"/>
    </row>
    <row r="87" spans="1:10" s="12" customFormat="1" ht="20.100000000000001" customHeight="1" outlineLevel="1">
      <c r="A87" s="6"/>
      <c r="B87" s="7"/>
      <c r="C87" s="7"/>
      <c r="D87" s="7"/>
      <c r="E87" s="8"/>
      <c r="F87" s="6"/>
      <c r="G87" s="15"/>
      <c r="H87" s="14"/>
      <c r="I87" s="1"/>
      <c r="J87" s="1"/>
    </row>
    <row r="88" spans="1:10" s="12" customFormat="1" ht="20.100000000000001" customHeight="1" outlineLevel="1">
      <c r="A88" s="6"/>
      <c r="B88" s="7"/>
      <c r="C88" s="7"/>
      <c r="D88" s="7"/>
      <c r="E88" s="8"/>
      <c r="F88" s="6"/>
      <c r="G88" s="15"/>
      <c r="H88" s="14"/>
      <c r="I88" s="1"/>
      <c r="J88" s="1"/>
    </row>
    <row r="89" spans="1:10" s="12" customFormat="1" ht="20.100000000000001" customHeight="1" outlineLevel="1">
      <c r="A89" s="6"/>
      <c r="B89" s="7"/>
      <c r="C89" s="7"/>
      <c r="D89" s="7"/>
      <c r="E89" s="8"/>
      <c r="F89" s="6"/>
      <c r="G89" s="15"/>
      <c r="H89" s="14"/>
      <c r="I89" s="1"/>
      <c r="J89" s="1"/>
    </row>
    <row r="90" spans="1:10" s="12" customFormat="1" ht="20.100000000000001" customHeight="1" outlineLevel="1">
      <c r="A90" s="6"/>
      <c r="B90" s="7"/>
      <c r="C90" s="7"/>
      <c r="D90" s="7"/>
      <c r="E90" s="8"/>
      <c r="F90" s="6"/>
      <c r="G90" s="15"/>
      <c r="H90" s="14"/>
      <c r="I90" s="1"/>
      <c r="J90" s="1"/>
    </row>
    <row r="91" spans="1:10" s="12" customFormat="1" ht="20.100000000000001" customHeight="1" outlineLevel="1">
      <c r="A91" s="6"/>
      <c r="B91" s="7"/>
      <c r="C91" s="7"/>
      <c r="D91" s="7"/>
      <c r="E91" s="8"/>
      <c r="F91" s="6"/>
      <c r="G91" s="15"/>
      <c r="H91" s="14"/>
      <c r="I91" s="1"/>
      <c r="J91" s="1"/>
    </row>
    <row r="92" spans="1:10" s="12" customFormat="1" ht="20.100000000000001" customHeight="1" outlineLevel="1">
      <c r="A92" s="6"/>
      <c r="B92" s="7"/>
      <c r="C92" s="7"/>
      <c r="D92" s="7"/>
      <c r="E92" s="8"/>
      <c r="F92" s="6"/>
      <c r="G92" s="15"/>
      <c r="H92" s="14"/>
      <c r="I92" s="1"/>
      <c r="J92" s="1"/>
    </row>
    <row r="93" spans="1:10" s="12" customFormat="1" ht="20.100000000000001" customHeight="1" outlineLevel="1">
      <c r="A93" s="6"/>
      <c r="B93" s="7"/>
      <c r="C93" s="7"/>
      <c r="D93" s="7"/>
      <c r="E93" s="8"/>
      <c r="F93" s="6"/>
      <c r="G93" s="15"/>
      <c r="H93" s="14"/>
      <c r="I93" s="1"/>
      <c r="J93" s="1"/>
    </row>
    <row r="94" spans="1:10" s="12" customFormat="1" ht="20.100000000000001" customHeight="1" outlineLevel="1">
      <c r="A94" s="6"/>
      <c r="B94" s="7"/>
      <c r="C94" s="7"/>
      <c r="D94" s="7"/>
      <c r="E94" s="8"/>
      <c r="F94" s="6"/>
      <c r="G94" s="15"/>
      <c r="H94" s="14"/>
      <c r="I94" s="1"/>
      <c r="J94" s="1"/>
    </row>
    <row r="95" spans="1:10" s="12" customFormat="1" ht="20.100000000000001" customHeight="1" outlineLevel="1">
      <c r="A95" s="6"/>
      <c r="B95" s="7"/>
      <c r="C95" s="7"/>
      <c r="D95" s="7"/>
      <c r="E95" s="8"/>
      <c r="F95" s="6"/>
      <c r="G95" s="15"/>
      <c r="H95" s="14"/>
      <c r="I95" s="1"/>
      <c r="J95" s="1"/>
    </row>
    <row r="96" spans="1:10" s="12" customFormat="1" ht="20.100000000000001" customHeight="1" outlineLevel="1">
      <c r="A96" s="6"/>
      <c r="B96" s="7"/>
      <c r="C96" s="7"/>
      <c r="D96" s="7"/>
      <c r="E96" s="8"/>
      <c r="F96" s="6"/>
      <c r="G96" s="15"/>
      <c r="H96" s="14"/>
      <c r="I96" s="1"/>
      <c r="J96" s="1"/>
    </row>
    <row r="97" spans="1:10" s="12" customFormat="1" ht="20.100000000000001" customHeight="1" outlineLevel="1">
      <c r="A97" s="6"/>
      <c r="B97" s="7"/>
      <c r="C97" s="7"/>
      <c r="D97" s="7"/>
      <c r="E97" s="8"/>
      <c r="F97" s="6"/>
      <c r="G97" s="15"/>
      <c r="H97" s="14"/>
      <c r="I97" s="1"/>
      <c r="J97" s="1"/>
    </row>
    <row r="98" spans="1:10" s="12" customFormat="1" ht="20.100000000000001" customHeight="1" outlineLevel="1">
      <c r="A98" s="6"/>
      <c r="B98" s="7"/>
      <c r="C98" s="7"/>
      <c r="D98" s="7"/>
      <c r="E98" s="8"/>
      <c r="F98" s="6"/>
      <c r="G98" s="15"/>
      <c r="H98" s="14"/>
      <c r="I98" s="1"/>
      <c r="J98" s="1"/>
    </row>
    <row r="99" spans="1:10" s="12" customFormat="1" ht="20.100000000000001" customHeight="1" outlineLevel="1">
      <c r="A99" s="6"/>
      <c r="B99" s="7"/>
      <c r="C99" s="7"/>
      <c r="D99" s="7"/>
      <c r="E99" s="8"/>
      <c r="F99" s="6"/>
      <c r="G99" s="15"/>
      <c r="H99" s="14"/>
      <c r="I99" s="1"/>
      <c r="J99" s="1"/>
    </row>
    <row r="100" spans="1:10" s="12" customFormat="1" ht="20.100000000000001" customHeight="1" outlineLevel="1">
      <c r="A100" s="6"/>
      <c r="B100" s="7"/>
      <c r="C100" s="7"/>
      <c r="D100" s="7"/>
      <c r="E100" s="8"/>
      <c r="F100" s="6"/>
      <c r="G100" s="15"/>
      <c r="H100" s="14"/>
      <c r="I100" s="1"/>
      <c r="J100" s="1"/>
    </row>
    <row r="101" spans="1:10" s="12" customFormat="1" ht="20.100000000000001" customHeight="1" outlineLevel="1">
      <c r="A101" s="6"/>
      <c r="B101" s="7"/>
      <c r="C101" s="7"/>
      <c r="D101" s="7"/>
      <c r="E101" s="8"/>
      <c r="F101" s="6"/>
      <c r="G101" s="15"/>
      <c r="H101" s="14"/>
      <c r="I101" s="1"/>
      <c r="J101" s="1"/>
    </row>
    <row r="102" spans="1:10" s="12" customFormat="1" ht="20.100000000000001" customHeight="1" outlineLevel="1">
      <c r="A102" s="6"/>
      <c r="B102" s="7"/>
      <c r="C102" s="7"/>
      <c r="D102" s="7"/>
      <c r="E102" s="8"/>
      <c r="F102" s="6"/>
      <c r="G102" s="15"/>
      <c r="H102" s="14"/>
      <c r="I102" s="1"/>
      <c r="J102" s="1"/>
    </row>
    <row r="103" spans="1:10" s="12" customFormat="1" ht="20.100000000000001" customHeight="1" outlineLevel="1">
      <c r="A103" s="6"/>
      <c r="B103" s="7"/>
      <c r="C103" s="7"/>
      <c r="D103" s="7"/>
      <c r="E103" s="8"/>
      <c r="F103" s="6"/>
      <c r="G103" s="15"/>
      <c r="H103" s="14"/>
      <c r="I103" s="1"/>
      <c r="J103" s="1"/>
    </row>
    <row r="104" spans="1:10" s="12" customFormat="1" ht="30" customHeight="1" outlineLevel="1">
      <c r="A104" s="6"/>
      <c r="B104" s="7"/>
      <c r="C104" s="7"/>
      <c r="D104" s="7"/>
      <c r="E104" s="8"/>
      <c r="F104" s="6"/>
      <c r="G104" s="15"/>
      <c r="H104" s="14"/>
      <c r="I104" s="1"/>
      <c r="J104" s="1"/>
    </row>
    <row r="105" spans="1:10" s="12" customFormat="1" ht="20.100000000000001" customHeight="1" outlineLevel="1">
      <c r="A105" s="6"/>
      <c r="B105" s="7"/>
      <c r="C105" s="7"/>
      <c r="D105" s="7"/>
      <c r="E105" s="8"/>
      <c r="F105" s="6"/>
      <c r="G105" s="15"/>
      <c r="H105" s="14"/>
      <c r="I105" s="1"/>
      <c r="J105" s="1"/>
    </row>
    <row r="106" spans="1:10" s="12" customFormat="1" ht="30" customHeight="1" outlineLevel="1">
      <c r="A106" s="6"/>
      <c r="B106" s="7"/>
      <c r="C106" s="7"/>
      <c r="D106" s="7"/>
      <c r="E106" s="8"/>
      <c r="F106" s="6"/>
      <c r="G106" s="15"/>
      <c r="H106" s="14"/>
      <c r="I106" s="1"/>
      <c r="J106" s="1"/>
    </row>
    <row r="107" spans="1:10" s="12" customFormat="1" ht="20.100000000000001" customHeight="1" outlineLevel="1">
      <c r="A107" s="6"/>
      <c r="B107" s="7"/>
      <c r="C107" s="7"/>
      <c r="D107" s="7"/>
      <c r="E107" s="8"/>
      <c r="F107" s="6"/>
      <c r="G107" s="15"/>
      <c r="H107" s="14"/>
      <c r="I107" s="1"/>
      <c r="J107" s="1"/>
    </row>
    <row r="108" spans="1:10" s="12" customFormat="1" ht="20.100000000000001" customHeight="1" outlineLevel="1">
      <c r="A108" s="6"/>
      <c r="B108" s="7"/>
      <c r="C108" s="7"/>
      <c r="D108" s="7"/>
      <c r="E108" s="8"/>
      <c r="F108" s="6"/>
      <c r="G108" s="15"/>
      <c r="H108" s="14"/>
      <c r="I108" s="1"/>
      <c r="J108" s="1"/>
    </row>
    <row r="109" spans="1:10" s="12" customFormat="1" ht="20.100000000000001" customHeight="1" outlineLevel="1">
      <c r="A109" s="6"/>
      <c r="B109" s="7"/>
      <c r="C109" s="7"/>
      <c r="D109" s="7"/>
      <c r="E109" s="8"/>
      <c r="F109" s="6"/>
      <c r="G109" s="15"/>
      <c r="H109" s="14"/>
      <c r="I109" s="1"/>
      <c r="J109" s="1"/>
    </row>
    <row r="110" spans="1:10" s="12" customFormat="1" ht="20.100000000000001" customHeight="1" outlineLevel="1">
      <c r="A110" s="6"/>
      <c r="B110" s="7"/>
      <c r="C110" s="7"/>
      <c r="D110" s="7"/>
      <c r="E110" s="8"/>
      <c r="F110" s="6"/>
      <c r="G110" s="15"/>
      <c r="H110" s="14"/>
      <c r="I110" s="1"/>
      <c r="J110" s="1"/>
    </row>
    <row r="111" spans="1:10" s="12" customFormat="1" ht="20.100000000000001" customHeight="1" outlineLevel="1">
      <c r="A111" s="6"/>
      <c r="B111" s="7"/>
      <c r="C111" s="7"/>
      <c r="D111" s="7"/>
      <c r="E111" s="8"/>
      <c r="F111" s="6"/>
      <c r="G111" s="15"/>
      <c r="H111" s="14"/>
      <c r="I111" s="1"/>
      <c r="J111" s="1"/>
    </row>
    <row r="112" spans="1:10" s="12" customFormat="1" ht="20.100000000000001" customHeight="1" outlineLevel="1">
      <c r="A112" s="6"/>
      <c r="B112" s="7"/>
      <c r="C112" s="7"/>
      <c r="D112" s="7"/>
      <c r="E112" s="8"/>
      <c r="F112" s="6"/>
      <c r="G112" s="15"/>
      <c r="H112" s="14"/>
      <c r="I112" s="1"/>
      <c r="J112" s="1"/>
    </row>
    <row r="113" spans="1:10" s="12" customFormat="1" ht="20.100000000000001" customHeight="1" outlineLevel="1">
      <c r="A113" s="6"/>
      <c r="B113" s="7"/>
      <c r="C113" s="7"/>
      <c r="D113" s="7"/>
      <c r="E113" s="8"/>
      <c r="F113" s="6"/>
      <c r="G113" s="15"/>
      <c r="H113" s="14"/>
      <c r="I113" s="1"/>
      <c r="J113" s="1"/>
    </row>
    <row r="114" spans="1:10" s="12" customFormat="1" ht="20.100000000000001" customHeight="1" outlineLevel="1">
      <c r="A114" s="6"/>
      <c r="B114" s="7"/>
      <c r="C114" s="7"/>
      <c r="D114" s="7"/>
      <c r="E114" s="8"/>
      <c r="F114" s="6"/>
      <c r="G114" s="15"/>
      <c r="H114" s="14"/>
      <c r="I114" s="1"/>
      <c r="J114" s="1"/>
    </row>
    <row r="115" spans="1:10" s="12" customFormat="1" ht="20.100000000000001" customHeight="1" outlineLevel="1">
      <c r="A115" s="6"/>
      <c r="B115" s="7"/>
      <c r="C115" s="7"/>
      <c r="D115" s="7"/>
      <c r="E115" s="8"/>
      <c r="F115" s="6"/>
      <c r="G115" s="15"/>
      <c r="H115" s="14"/>
      <c r="I115" s="1"/>
      <c r="J115" s="1"/>
    </row>
    <row r="116" spans="1:10" s="12" customFormat="1" ht="20.100000000000001" customHeight="1" outlineLevel="1">
      <c r="A116" s="6"/>
      <c r="B116" s="7"/>
      <c r="C116" s="7"/>
      <c r="D116" s="7"/>
      <c r="E116" s="8"/>
      <c r="F116" s="6"/>
      <c r="G116" s="15"/>
      <c r="H116" s="14"/>
      <c r="I116" s="1"/>
      <c r="J116" s="1"/>
    </row>
    <row r="117" spans="1:10" s="12" customFormat="1" ht="20.100000000000001" customHeight="1" outlineLevel="1">
      <c r="A117" s="6"/>
      <c r="B117" s="7"/>
      <c r="C117" s="7"/>
      <c r="D117" s="7"/>
      <c r="E117" s="8"/>
      <c r="F117" s="6"/>
      <c r="G117" s="15"/>
      <c r="H117" s="14"/>
      <c r="I117" s="1"/>
      <c r="J117" s="1"/>
    </row>
    <row r="118" spans="1:10" s="12" customFormat="1" ht="20.100000000000001" customHeight="1" outlineLevel="1">
      <c r="A118" s="6"/>
      <c r="B118" s="7"/>
      <c r="C118" s="7"/>
      <c r="D118" s="7"/>
      <c r="E118" s="8"/>
      <c r="F118" s="6"/>
      <c r="G118" s="15"/>
      <c r="H118" s="14"/>
      <c r="I118" s="1"/>
      <c r="J118" s="1"/>
    </row>
    <row r="119" spans="1:10" s="12" customFormat="1" ht="20.100000000000001" customHeight="1" outlineLevel="1">
      <c r="A119" s="6"/>
      <c r="B119" s="7"/>
      <c r="C119" s="7"/>
      <c r="D119" s="7"/>
      <c r="E119" s="8"/>
      <c r="F119" s="6"/>
      <c r="G119" s="15"/>
      <c r="H119" s="14"/>
      <c r="I119" s="1"/>
      <c r="J119" s="1"/>
    </row>
    <row r="120" spans="1:10" s="12" customFormat="1" ht="20.100000000000001" customHeight="1" outlineLevel="1">
      <c r="A120" s="6"/>
      <c r="B120" s="7"/>
      <c r="C120" s="7"/>
      <c r="D120" s="7"/>
      <c r="E120" s="8"/>
      <c r="F120" s="6"/>
      <c r="G120" s="15"/>
      <c r="H120" s="14"/>
      <c r="I120" s="1"/>
      <c r="J120" s="1"/>
    </row>
    <row r="121" spans="1:10" s="12" customFormat="1" ht="20.100000000000001" customHeight="1" outlineLevel="1">
      <c r="A121" s="6"/>
      <c r="B121" s="7"/>
      <c r="C121" s="7"/>
      <c r="D121" s="7"/>
      <c r="E121" s="8"/>
      <c r="F121" s="6"/>
      <c r="G121" s="15"/>
      <c r="H121" s="14"/>
      <c r="I121" s="1"/>
      <c r="J121" s="1"/>
    </row>
    <row r="122" spans="1:10" s="12" customFormat="1" ht="20.100000000000001" customHeight="1" outlineLevel="1">
      <c r="A122" s="6"/>
      <c r="B122" s="7"/>
      <c r="C122" s="7"/>
      <c r="D122" s="7"/>
      <c r="E122" s="8"/>
      <c r="F122" s="6"/>
      <c r="G122" s="15"/>
      <c r="H122" s="14"/>
      <c r="I122" s="1"/>
      <c r="J122" s="1"/>
    </row>
    <row r="123" spans="1:10" s="12" customFormat="1" ht="20.100000000000001" customHeight="1" outlineLevel="1">
      <c r="A123" s="6"/>
      <c r="B123" s="7"/>
      <c r="C123" s="7"/>
      <c r="D123" s="7"/>
      <c r="E123" s="8"/>
      <c r="F123" s="6"/>
      <c r="G123" s="15"/>
      <c r="H123" s="14"/>
      <c r="I123" s="1"/>
      <c r="J123" s="1"/>
    </row>
    <row r="124" spans="1:10" s="12" customFormat="1" ht="20.100000000000001" customHeight="1" outlineLevel="1">
      <c r="A124" s="6"/>
      <c r="B124" s="7"/>
      <c r="C124" s="7"/>
      <c r="D124" s="7"/>
      <c r="E124" s="8"/>
      <c r="F124" s="6"/>
      <c r="G124" s="15"/>
      <c r="H124" s="14"/>
      <c r="I124" s="1"/>
      <c r="J124" s="1"/>
    </row>
    <row r="125" spans="1:10" s="12" customFormat="1" ht="20.100000000000001" customHeight="1" outlineLevel="1">
      <c r="A125" s="6"/>
      <c r="B125" s="7"/>
      <c r="C125" s="7"/>
      <c r="D125" s="7"/>
      <c r="E125" s="8"/>
      <c r="F125" s="6"/>
      <c r="G125" s="15"/>
      <c r="H125" s="14"/>
      <c r="I125" s="1"/>
      <c r="J125" s="1"/>
    </row>
    <row r="126" spans="1:10" s="12" customFormat="1" ht="20.100000000000001" customHeight="1" outlineLevel="1">
      <c r="A126" s="6"/>
      <c r="B126" s="7"/>
      <c r="C126" s="7"/>
      <c r="D126" s="7"/>
      <c r="E126" s="8"/>
      <c r="F126" s="6"/>
      <c r="G126" s="15"/>
      <c r="H126" s="14"/>
      <c r="I126" s="1"/>
      <c r="J126" s="1"/>
    </row>
    <row r="127" spans="1:10" s="12" customFormat="1" ht="20.100000000000001" customHeight="1" outlineLevel="1">
      <c r="A127" s="6"/>
      <c r="B127" s="7"/>
      <c r="C127" s="7"/>
      <c r="D127" s="7"/>
      <c r="E127" s="8"/>
      <c r="F127" s="6"/>
      <c r="G127" s="15"/>
      <c r="H127" s="14"/>
      <c r="I127" s="1"/>
      <c r="J127" s="1"/>
    </row>
    <row r="128" spans="1:10" s="12" customFormat="1" ht="20.100000000000001" customHeight="1" outlineLevel="1">
      <c r="A128" s="6"/>
      <c r="B128" s="7"/>
      <c r="C128" s="7"/>
      <c r="D128" s="7"/>
      <c r="E128" s="8"/>
      <c r="F128" s="6"/>
      <c r="G128" s="15"/>
      <c r="H128" s="14"/>
      <c r="I128" s="1"/>
      <c r="J128" s="1"/>
    </row>
    <row r="129" spans="1:10" s="12" customFormat="1" ht="20.100000000000001" customHeight="1" outlineLevel="1">
      <c r="A129" s="6"/>
      <c r="B129" s="7"/>
      <c r="C129" s="7"/>
      <c r="D129" s="7"/>
      <c r="E129" s="8"/>
      <c r="F129" s="6"/>
      <c r="G129" s="15"/>
      <c r="H129" s="14"/>
      <c r="I129" s="1"/>
      <c r="J129" s="1"/>
    </row>
    <row r="130" spans="1:10" s="12" customFormat="1" ht="20.100000000000001" customHeight="1" outlineLevel="1">
      <c r="A130" s="6"/>
      <c r="B130" s="7"/>
      <c r="C130" s="7"/>
      <c r="D130" s="7"/>
      <c r="E130" s="8"/>
      <c r="F130" s="6"/>
      <c r="G130" s="15"/>
      <c r="H130" s="14"/>
      <c r="I130" s="1"/>
      <c r="J130" s="1"/>
    </row>
    <row r="131" spans="1:10" s="12" customFormat="1" ht="20.100000000000001" customHeight="1" outlineLevel="1">
      <c r="A131" s="6"/>
      <c r="B131" s="7"/>
      <c r="C131" s="7"/>
      <c r="D131" s="7"/>
      <c r="E131" s="8"/>
      <c r="F131" s="6"/>
      <c r="G131" s="15"/>
      <c r="H131" s="14"/>
      <c r="I131" s="1"/>
      <c r="J131" s="1"/>
    </row>
    <row r="132" spans="1:10" s="12" customFormat="1" ht="20.100000000000001" customHeight="1" outlineLevel="1">
      <c r="A132" s="6"/>
      <c r="B132" s="7"/>
      <c r="C132" s="7"/>
      <c r="D132" s="7"/>
      <c r="E132" s="8"/>
      <c r="F132" s="6"/>
      <c r="G132" s="15"/>
      <c r="H132" s="14"/>
      <c r="I132" s="1"/>
      <c r="J132" s="1"/>
    </row>
    <row r="133" spans="1:10" s="12" customFormat="1" ht="20.100000000000001" customHeight="1">
      <c r="A133" s="6"/>
      <c r="B133" s="7"/>
      <c r="C133" s="7"/>
      <c r="D133" s="7"/>
      <c r="E133" s="8"/>
      <c r="F133" s="6"/>
      <c r="G133" s="15"/>
      <c r="H133" s="14"/>
      <c r="I133" s="1"/>
      <c r="J133" s="1"/>
    </row>
    <row r="134" spans="1:10" s="12" customFormat="1" ht="20.100000000000001" customHeight="1">
      <c r="A134" s="6"/>
      <c r="B134" s="7"/>
      <c r="C134" s="7"/>
      <c r="D134" s="7"/>
      <c r="E134" s="8"/>
      <c r="F134" s="6"/>
      <c r="G134" s="15"/>
      <c r="H134" s="14"/>
      <c r="I134" s="1"/>
      <c r="J134" s="1"/>
    </row>
    <row r="135" spans="1:10" s="12" customFormat="1" ht="20.100000000000001" customHeight="1" outlineLevel="1">
      <c r="A135" s="6"/>
      <c r="B135" s="7"/>
      <c r="C135" s="7"/>
      <c r="D135" s="7"/>
      <c r="E135" s="8"/>
      <c r="F135" s="6"/>
      <c r="G135" s="15"/>
      <c r="H135" s="14"/>
      <c r="I135" s="1"/>
      <c r="J135" s="1"/>
    </row>
    <row r="136" spans="1:10" s="12" customFormat="1" ht="20.100000000000001" customHeight="1" outlineLevel="1">
      <c r="A136" s="6"/>
      <c r="B136" s="7"/>
      <c r="C136" s="7"/>
      <c r="D136" s="7"/>
      <c r="E136" s="8"/>
      <c r="F136" s="6"/>
      <c r="G136" s="15"/>
      <c r="H136" s="14"/>
      <c r="I136" s="1"/>
      <c r="J136" s="1"/>
    </row>
    <row r="137" spans="1:10" s="12" customFormat="1" ht="20.100000000000001" customHeight="1" outlineLevel="1">
      <c r="A137" s="6"/>
      <c r="B137" s="7"/>
      <c r="C137" s="7"/>
      <c r="D137" s="7"/>
      <c r="E137" s="8"/>
      <c r="F137" s="6"/>
      <c r="G137" s="15"/>
      <c r="H137" s="14"/>
      <c r="I137" s="1"/>
      <c r="J137" s="1"/>
    </row>
    <row r="138" spans="1:10" s="12" customFormat="1" ht="20.100000000000001" customHeight="1" outlineLevel="1">
      <c r="A138" s="6"/>
      <c r="B138" s="7"/>
      <c r="C138" s="7"/>
      <c r="D138" s="7"/>
      <c r="E138" s="8"/>
      <c r="F138" s="6"/>
      <c r="G138" s="15"/>
      <c r="H138" s="14"/>
      <c r="I138" s="1"/>
      <c r="J138" s="1"/>
    </row>
    <row r="139" spans="1:10" s="12" customFormat="1" ht="20.100000000000001" customHeight="1" outlineLevel="1">
      <c r="A139" s="6"/>
      <c r="B139" s="7"/>
      <c r="C139" s="7"/>
      <c r="D139" s="7"/>
      <c r="E139" s="8"/>
      <c r="F139" s="6"/>
      <c r="G139" s="15"/>
      <c r="H139" s="14"/>
      <c r="I139" s="1"/>
      <c r="J139" s="1"/>
    </row>
    <row r="140" spans="1:10" s="12" customFormat="1" ht="20.100000000000001" customHeight="1" outlineLevel="1">
      <c r="A140" s="6"/>
      <c r="B140" s="7"/>
      <c r="C140" s="7"/>
      <c r="D140" s="7"/>
      <c r="E140" s="8"/>
      <c r="F140" s="6"/>
      <c r="G140" s="15"/>
      <c r="H140" s="14"/>
      <c r="I140" s="1"/>
      <c r="J140" s="1"/>
    </row>
    <row r="141" spans="1:10" s="12" customFormat="1" ht="20.100000000000001" customHeight="1" outlineLevel="1">
      <c r="A141" s="6"/>
      <c r="B141" s="7"/>
      <c r="C141" s="7"/>
      <c r="D141" s="7"/>
      <c r="E141" s="8"/>
      <c r="F141" s="6"/>
      <c r="G141" s="15"/>
      <c r="H141" s="14"/>
      <c r="I141" s="1"/>
      <c r="J141" s="1"/>
    </row>
    <row r="142" spans="1:10" s="12" customFormat="1" ht="20.100000000000001" customHeight="1" outlineLevel="1">
      <c r="A142" s="6"/>
      <c r="B142" s="7"/>
      <c r="C142" s="7"/>
      <c r="D142" s="7"/>
      <c r="E142" s="8"/>
      <c r="F142" s="6"/>
      <c r="G142" s="15"/>
      <c r="H142" s="14"/>
      <c r="I142" s="1"/>
      <c r="J142" s="1"/>
    </row>
    <row r="143" spans="1:10" s="12" customFormat="1" ht="20.100000000000001" customHeight="1" outlineLevel="1">
      <c r="A143" s="6"/>
      <c r="B143" s="7"/>
      <c r="C143" s="7"/>
      <c r="D143" s="7"/>
      <c r="E143" s="8"/>
      <c r="F143" s="6"/>
      <c r="G143" s="15"/>
      <c r="H143" s="14"/>
      <c r="I143" s="1"/>
      <c r="J143" s="1"/>
    </row>
    <row r="144" spans="1:10" s="12" customFormat="1" ht="20.100000000000001" customHeight="1" outlineLevel="1">
      <c r="A144" s="6"/>
      <c r="B144" s="7"/>
      <c r="C144" s="7"/>
      <c r="D144" s="7"/>
      <c r="E144" s="8"/>
      <c r="F144" s="6"/>
      <c r="G144" s="15"/>
      <c r="H144" s="14"/>
      <c r="I144" s="1"/>
      <c r="J144" s="1"/>
    </row>
    <row r="145" spans="1:10" s="12" customFormat="1" ht="20.100000000000001" customHeight="1" outlineLevel="1">
      <c r="A145" s="6"/>
      <c r="B145" s="7"/>
      <c r="C145" s="7"/>
      <c r="D145" s="7"/>
      <c r="E145" s="8"/>
      <c r="F145" s="6"/>
      <c r="G145" s="15"/>
      <c r="H145" s="14"/>
      <c r="I145" s="1"/>
      <c r="J145" s="1"/>
    </row>
    <row r="146" spans="1:10" ht="20.100000000000001" customHeight="1"/>
    <row r="147" spans="1:10" ht="20.100000000000001" customHeight="1"/>
    <row r="148" spans="1:10" s="12" customFormat="1" ht="20.100000000000001" customHeight="1" outlineLevel="1">
      <c r="A148" s="6"/>
      <c r="B148" s="7"/>
      <c r="C148" s="7"/>
      <c r="D148" s="7"/>
      <c r="E148" s="8"/>
      <c r="F148" s="6"/>
      <c r="G148" s="15"/>
      <c r="H148" s="14"/>
      <c r="I148" s="1"/>
      <c r="J148" s="1"/>
    </row>
    <row r="149" spans="1:10" s="12" customFormat="1" ht="20.100000000000001" customHeight="1" outlineLevel="1">
      <c r="A149" s="6"/>
      <c r="B149" s="7"/>
      <c r="C149" s="7"/>
      <c r="D149" s="7"/>
      <c r="E149" s="8"/>
      <c r="F149" s="6"/>
      <c r="G149" s="15"/>
      <c r="H149" s="14"/>
      <c r="I149" s="1"/>
      <c r="J149" s="1"/>
    </row>
    <row r="150" spans="1:10" s="12" customFormat="1" ht="20.100000000000001" customHeight="1" outlineLevel="1">
      <c r="A150" s="6"/>
      <c r="B150" s="7"/>
      <c r="C150" s="7"/>
      <c r="D150" s="7"/>
      <c r="E150" s="8"/>
      <c r="F150" s="6"/>
      <c r="G150" s="15"/>
      <c r="H150" s="14"/>
      <c r="I150" s="1"/>
      <c r="J150" s="1"/>
    </row>
    <row r="151" spans="1:10" s="12" customFormat="1" ht="20.100000000000001" customHeight="1" outlineLevel="1">
      <c r="A151" s="6"/>
      <c r="B151" s="7"/>
      <c r="C151" s="7"/>
      <c r="D151" s="7"/>
      <c r="E151" s="8"/>
      <c r="F151" s="6"/>
      <c r="G151" s="15"/>
      <c r="H151" s="14"/>
      <c r="I151" s="1"/>
      <c r="J151" s="1"/>
    </row>
    <row r="152" spans="1:10" s="12" customFormat="1" ht="20.100000000000001" customHeight="1" outlineLevel="1">
      <c r="A152" s="6"/>
      <c r="B152" s="7"/>
      <c r="C152" s="7"/>
      <c r="D152" s="7"/>
      <c r="E152" s="8"/>
      <c r="F152" s="6"/>
      <c r="G152" s="15"/>
      <c r="H152" s="14"/>
      <c r="I152" s="1"/>
      <c r="J152" s="1"/>
    </row>
    <row r="153" spans="1:10" s="12" customFormat="1" ht="20.100000000000001" customHeight="1" outlineLevel="1">
      <c r="A153" s="6"/>
      <c r="B153" s="7"/>
      <c r="C153" s="7"/>
      <c r="D153" s="7"/>
      <c r="E153" s="8"/>
      <c r="F153" s="6"/>
      <c r="G153" s="15"/>
      <c r="H153" s="14"/>
      <c r="I153" s="1"/>
      <c r="J153" s="1"/>
    </row>
    <row r="154" spans="1:10" s="12" customFormat="1" ht="20.100000000000001" customHeight="1" outlineLevel="1">
      <c r="A154" s="6"/>
      <c r="B154" s="7"/>
      <c r="C154" s="7"/>
      <c r="D154" s="7"/>
      <c r="E154" s="8"/>
      <c r="F154" s="6"/>
      <c r="G154" s="15"/>
      <c r="H154" s="14"/>
      <c r="I154" s="1"/>
      <c r="J154" s="1"/>
    </row>
    <row r="155" spans="1:10" s="12" customFormat="1" ht="20.100000000000001" customHeight="1" outlineLevel="1">
      <c r="A155" s="6"/>
      <c r="B155" s="7"/>
      <c r="C155" s="7"/>
      <c r="D155" s="7"/>
      <c r="E155" s="8"/>
      <c r="F155" s="6"/>
      <c r="G155" s="15"/>
      <c r="H155" s="14"/>
      <c r="I155" s="1"/>
      <c r="J155" s="1"/>
    </row>
    <row r="156" spans="1:10" s="12" customFormat="1" ht="20.100000000000001" customHeight="1" outlineLevel="1">
      <c r="A156" s="6"/>
      <c r="B156" s="7"/>
      <c r="C156" s="7"/>
      <c r="D156" s="7"/>
      <c r="E156" s="8"/>
      <c r="F156" s="6"/>
      <c r="G156" s="15"/>
      <c r="H156" s="14"/>
      <c r="I156" s="1"/>
      <c r="J156" s="1"/>
    </row>
    <row r="157" spans="1:10" s="12" customFormat="1" ht="20.100000000000001" customHeight="1" outlineLevel="1">
      <c r="A157" s="6"/>
      <c r="B157" s="7"/>
      <c r="C157" s="7"/>
      <c r="D157" s="7"/>
      <c r="E157" s="8"/>
      <c r="F157" s="6"/>
      <c r="G157" s="15"/>
      <c r="H157" s="14"/>
      <c r="I157" s="1"/>
      <c r="J157" s="1"/>
    </row>
    <row r="158" spans="1:10" s="12" customFormat="1" ht="20.100000000000001" customHeight="1" outlineLevel="1">
      <c r="A158" s="6"/>
      <c r="B158" s="7"/>
      <c r="C158" s="7"/>
      <c r="D158" s="7"/>
      <c r="E158" s="8"/>
      <c r="F158" s="6"/>
      <c r="G158" s="15"/>
      <c r="H158" s="14"/>
      <c r="I158" s="1"/>
      <c r="J158" s="1"/>
    </row>
    <row r="159" spans="1:10" s="12" customFormat="1" ht="20.100000000000001" customHeight="1" outlineLevel="1">
      <c r="A159" s="6"/>
      <c r="B159" s="7"/>
      <c r="C159" s="7"/>
      <c r="D159" s="7"/>
      <c r="E159" s="8"/>
      <c r="F159" s="6"/>
      <c r="G159" s="15"/>
      <c r="H159" s="14"/>
      <c r="I159" s="1"/>
      <c r="J159" s="1"/>
    </row>
    <row r="160" spans="1:10" s="12" customFormat="1" ht="20.100000000000001" customHeight="1" outlineLevel="1">
      <c r="A160" s="6"/>
      <c r="B160" s="7"/>
      <c r="C160" s="7"/>
      <c r="D160" s="7"/>
      <c r="E160" s="8"/>
      <c r="F160" s="6"/>
      <c r="G160" s="15"/>
      <c r="H160" s="14"/>
      <c r="I160" s="1"/>
      <c r="J160" s="1"/>
    </row>
    <row r="161" spans="1:10" s="12" customFormat="1" ht="20.100000000000001" customHeight="1" outlineLevel="1">
      <c r="A161" s="6"/>
      <c r="B161" s="7"/>
      <c r="C161" s="7"/>
      <c r="D161" s="7"/>
      <c r="E161" s="8"/>
      <c r="F161" s="6"/>
      <c r="G161" s="15"/>
      <c r="H161" s="14"/>
      <c r="I161" s="1"/>
      <c r="J161" s="1"/>
    </row>
    <row r="162" spans="1:10" s="12" customFormat="1" ht="20.100000000000001" customHeight="1" outlineLevel="1">
      <c r="A162" s="6"/>
      <c r="B162" s="7"/>
      <c r="C162" s="7"/>
      <c r="D162" s="7"/>
      <c r="E162" s="8"/>
      <c r="F162" s="6"/>
      <c r="G162" s="15"/>
      <c r="H162" s="14"/>
      <c r="I162" s="1"/>
      <c r="J162" s="1"/>
    </row>
    <row r="163" spans="1:10" s="12" customFormat="1" ht="20.100000000000001" customHeight="1" outlineLevel="1">
      <c r="A163" s="6"/>
      <c r="B163" s="7"/>
      <c r="C163" s="7"/>
      <c r="D163" s="7"/>
      <c r="E163" s="8"/>
      <c r="F163" s="6"/>
      <c r="G163" s="15"/>
      <c r="H163" s="14"/>
      <c r="I163" s="1"/>
      <c r="J163" s="1"/>
    </row>
    <row r="164" spans="1:10" s="12" customFormat="1" ht="20.100000000000001" customHeight="1" outlineLevel="1">
      <c r="A164" s="6"/>
      <c r="B164" s="7"/>
      <c r="C164" s="7"/>
      <c r="D164" s="7"/>
      <c r="E164" s="8"/>
      <c r="F164" s="6"/>
      <c r="G164" s="15"/>
      <c r="H164" s="14"/>
      <c r="I164" s="1"/>
      <c r="J164" s="1"/>
    </row>
    <row r="165" spans="1:10" s="12" customFormat="1" ht="20.100000000000001" customHeight="1" outlineLevel="1">
      <c r="A165" s="6"/>
      <c r="B165" s="7"/>
      <c r="C165" s="7"/>
      <c r="D165" s="7"/>
      <c r="E165" s="8"/>
      <c r="F165" s="6"/>
      <c r="G165" s="15"/>
      <c r="H165" s="14"/>
      <c r="I165" s="1"/>
      <c r="J165" s="1"/>
    </row>
    <row r="166" spans="1:10" s="12" customFormat="1" ht="20.100000000000001" customHeight="1" outlineLevel="1">
      <c r="A166" s="6"/>
      <c r="B166" s="7"/>
      <c r="C166" s="7"/>
      <c r="D166" s="7"/>
      <c r="E166" s="8"/>
      <c r="F166" s="6"/>
      <c r="G166" s="15"/>
      <c r="H166" s="14"/>
      <c r="I166" s="1"/>
      <c r="J166" s="1"/>
    </row>
    <row r="167" spans="1:10" s="12" customFormat="1" ht="20.100000000000001" customHeight="1" outlineLevel="1">
      <c r="A167" s="6"/>
      <c r="B167" s="7"/>
      <c r="C167" s="7"/>
      <c r="D167" s="7"/>
      <c r="E167" s="8"/>
      <c r="F167" s="6"/>
      <c r="G167" s="15"/>
      <c r="H167" s="14"/>
      <c r="I167" s="1"/>
      <c r="J167" s="1"/>
    </row>
    <row r="168" spans="1:10" s="12" customFormat="1" ht="20.100000000000001" customHeight="1" outlineLevel="1">
      <c r="A168" s="6"/>
      <c r="B168" s="7"/>
      <c r="C168" s="7"/>
      <c r="D168" s="7"/>
      <c r="E168" s="8"/>
      <c r="F168" s="6"/>
      <c r="G168" s="15"/>
      <c r="H168" s="14"/>
      <c r="I168" s="1"/>
      <c r="J168" s="24"/>
    </row>
    <row r="169" spans="1:10" s="12" customFormat="1" ht="20.100000000000001" customHeight="1" outlineLevel="1">
      <c r="A169" s="6"/>
      <c r="B169" s="7"/>
      <c r="C169" s="7"/>
      <c r="D169" s="7"/>
      <c r="E169" s="8"/>
      <c r="F169" s="6"/>
      <c r="G169" s="15"/>
      <c r="H169" s="14"/>
      <c r="I169" s="1"/>
      <c r="J169" s="1"/>
    </row>
    <row r="170" spans="1:10" s="12" customFormat="1" ht="20.100000000000001" customHeight="1" outlineLevel="1">
      <c r="A170" s="6"/>
      <c r="B170" s="7"/>
      <c r="C170" s="7"/>
      <c r="D170" s="7"/>
      <c r="E170" s="8"/>
      <c r="F170" s="6"/>
      <c r="G170" s="15"/>
      <c r="H170" s="14"/>
      <c r="I170" s="1"/>
      <c r="J170" s="1"/>
    </row>
    <row r="171" spans="1:10" s="12" customFormat="1" ht="20.100000000000001" customHeight="1" outlineLevel="1">
      <c r="A171" s="6"/>
      <c r="B171" s="7"/>
      <c r="C171" s="7"/>
      <c r="D171" s="7"/>
      <c r="E171" s="8"/>
      <c r="F171" s="6"/>
      <c r="G171" s="15"/>
      <c r="H171" s="14"/>
      <c r="I171" s="1"/>
      <c r="J171" s="1"/>
    </row>
    <row r="172" spans="1:10" s="12" customFormat="1" ht="20.100000000000001" customHeight="1" outlineLevel="1">
      <c r="A172" s="6"/>
      <c r="B172" s="7"/>
      <c r="C172" s="7"/>
      <c r="D172" s="7"/>
      <c r="E172" s="8"/>
      <c r="F172" s="6"/>
      <c r="G172" s="15"/>
      <c r="H172" s="14"/>
      <c r="I172" s="1"/>
      <c r="J172" s="1"/>
    </row>
    <row r="173" spans="1:10" s="12" customFormat="1" ht="20.100000000000001" customHeight="1" outlineLevel="1">
      <c r="A173" s="6"/>
      <c r="B173" s="7"/>
      <c r="C173" s="7"/>
      <c r="D173" s="7"/>
      <c r="E173" s="8"/>
      <c r="F173" s="6"/>
      <c r="G173" s="15"/>
      <c r="H173" s="14"/>
      <c r="I173" s="1"/>
      <c r="J173" s="1"/>
    </row>
    <row r="174" spans="1:10" s="12" customFormat="1" ht="30" customHeight="1" outlineLevel="1">
      <c r="A174" s="6"/>
      <c r="B174" s="7"/>
      <c r="C174" s="7"/>
      <c r="D174" s="7"/>
      <c r="E174" s="8"/>
      <c r="F174" s="6"/>
      <c r="G174" s="15"/>
      <c r="H174" s="14"/>
      <c r="I174" s="1"/>
      <c r="J174" s="1"/>
    </row>
    <row r="175" spans="1:10" s="12" customFormat="1" ht="20.100000000000001" customHeight="1" outlineLevel="1">
      <c r="A175" s="6"/>
      <c r="B175" s="7"/>
      <c r="C175" s="7"/>
      <c r="D175" s="7"/>
      <c r="E175" s="8"/>
      <c r="F175" s="6"/>
      <c r="G175" s="15"/>
      <c r="H175" s="14"/>
      <c r="I175" s="1"/>
      <c r="J175" s="1"/>
    </row>
    <row r="176" spans="1:10" s="12" customFormat="1" ht="20.100000000000001" customHeight="1" outlineLevel="1">
      <c r="A176" s="6"/>
      <c r="B176" s="7"/>
      <c r="C176" s="7"/>
      <c r="D176" s="7"/>
      <c r="E176" s="8"/>
      <c r="F176" s="6"/>
      <c r="G176" s="15"/>
      <c r="H176" s="14"/>
      <c r="I176" s="1"/>
      <c r="J176" s="1"/>
    </row>
    <row r="177" spans="1:10" s="12" customFormat="1" ht="20.100000000000001" customHeight="1" outlineLevel="1">
      <c r="A177" s="6"/>
      <c r="B177" s="7"/>
      <c r="C177" s="7"/>
      <c r="D177" s="7"/>
      <c r="E177" s="8"/>
      <c r="F177" s="6"/>
      <c r="G177" s="15"/>
      <c r="H177" s="14"/>
      <c r="I177" s="1"/>
      <c r="J177" s="1"/>
    </row>
    <row r="178" spans="1:10" s="12" customFormat="1" ht="20.100000000000001" customHeight="1" outlineLevel="1">
      <c r="A178" s="6"/>
      <c r="B178" s="7"/>
      <c r="C178" s="7"/>
      <c r="D178" s="7"/>
      <c r="E178" s="8"/>
      <c r="F178" s="6"/>
      <c r="G178" s="15"/>
      <c r="H178" s="14"/>
      <c r="I178" s="1"/>
      <c r="J178" s="1"/>
    </row>
    <row r="179" spans="1:10" s="12" customFormat="1" ht="20.100000000000001" customHeight="1" outlineLevel="1">
      <c r="A179" s="6"/>
      <c r="B179" s="7"/>
      <c r="C179" s="7"/>
      <c r="D179" s="7"/>
      <c r="E179" s="8"/>
      <c r="F179" s="6"/>
      <c r="G179" s="15"/>
      <c r="H179" s="14"/>
      <c r="I179" s="1"/>
      <c r="J179" s="1"/>
    </row>
    <row r="180" spans="1:10" s="12" customFormat="1" ht="20.100000000000001" customHeight="1" outlineLevel="1">
      <c r="A180" s="6"/>
      <c r="B180" s="7"/>
      <c r="C180" s="7"/>
      <c r="D180" s="7"/>
      <c r="E180" s="8"/>
      <c r="F180" s="6"/>
      <c r="G180" s="15"/>
      <c r="H180" s="14"/>
      <c r="I180" s="1"/>
      <c r="J180" s="1"/>
    </row>
    <row r="181" spans="1:10" s="12" customFormat="1" ht="20.100000000000001" customHeight="1" outlineLevel="1">
      <c r="A181" s="6"/>
      <c r="B181" s="7"/>
      <c r="C181" s="7"/>
      <c r="D181" s="7"/>
      <c r="E181" s="8"/>
      <c r="F181" s="6"/>
      <c r="G181" s="15"/>
      <c r="H181" s="14"/>
      <c r="I181" s="1"/>
      <c r="J181" s="1"/>
    </row>
    <row r="182" spans="1:10" s="12" customFormat="1" ht="20.100000000000001" customHeight="1" outlineLevel="1">
      <c r="A182" s="6"/>
      <c r="B182" s="7"/>
      <c r="C182" s="7"/>
      <c r="D182" s="7"/>
      <c r="E182" s="8"/>
      <c r="F182" s="6"/>
      <c r="G182" s="15"/>
      <c r="H182" s="14"/>
      <c r="I182" s="1"/>
      <c r="J182" s="1"/>
    </row>
    <row r="183" spans="1:10" s="12" customFormat="1" ht="20.100000000000001" customHeight="1" outlineLevel="1">
      <c r="A183" s="6"/>
      <c r="B183" s="7"/>
      <c r="C183" s="7"/>
      <c r="D183" s="7"/>
      <c r="E183" s="8"/>
      <c r="F183" s="6"/>
      <c r="G183" s="15"/>
      <c r="H183" s="14"/>
      <c r="I183" s="1"/>
      <c r="J183" s="1"/>
    </row>
    <row r="184" spans="1:10" s="12" customFormat="1" ht="20.100000000000001" customHeight="1" outlineLevel="1">
      <c r="A184" s="6"/>
      <c r="B184" s="7"/>
      <c r="C184" s="7"/>
      <c r="D184" s="7"/>
      <c r="E184" s="8"/>
      <c r="F184" s="6"/>
      <c r="G184" s="15"/>
      <c r="H184" s="14"/>
      <c r="I184" s="1"/>
      <c r="J184" s="1"/>
    </row>
    <row r="185" spans="1:10" s="12" customFormat="1" ht="20.100000000000001" customHeight="1" outlineLevel="1">
      <c r="A185" s="6"/>
      <c r="B185" s="7"/>
      <c r="C185" s="7"/>
      <c r="D185" s="7"/>
      <c r="E185" s="8"/>
      <c r="F185" s="6"/>
      <c r="G185" s="15"/>
      <c r="H185" s="14"/>
      <c r="I185" s="1"/>
      <c r="J185" s="1"/>
    </row>
    <row r="186" spans="1:10" s="12" customFormat="1" ht="20.100000000000001" customHeight="1" outlineLevel="1">
      <c r="A186" s="6"/>
      <c r="B186" s="7"/>
      <c r="C186" s="7"/>
      <c r="D186" s="7"/>
      <c r="E186" s="8"/>
      <c r="F186" s="6"/>
      <c r="G186" s="15"/>
      <c r="H186" s="14"/>
      <c r="I186" s="1"/>
      <c r="J186" s="1"/>
    </row>
    <row r="187" spans="1:10" s="12" customFormat="1" ht="20.100000000000001" customHeight="1" outlineLevel="1">
      <c r="A187" s="6"/>
      <c r="B187" s="7"/>
      <c r="C187" s="7"/>
      <c r="D187" s="7"/>
      <c r="E187" s="8"/>
      <c r="F187" s="6"/>
      <c r="G187" s="15"/>
      <c r="H187" s="14"/>
      <c r="I187" s="1"/>
      <c r="J187" s="1"/>
    </row>
    <row r="188" spans="1:10" ht="20.100000000000001" customHeight="1" outlineLevel="1"/>
    <row r="189" spans="1:10" ht="20.100000000000001" customHeight="1"/>
    <row r="190" spans="1:10" ht="20.100000000000001" customHeight="1"/>
    <row r="191" spans="1:10" ht="39.950000000000003" customHeight="1" outlineLevel="1"/>
    <row r="192" spans="1:10" ht="30" customHeight="1" outlineLevel="1"/>
    <row r="193" spans="1:12" ht="39.950000000000003" customHeight="1" outlineLevel="1"/>
    <row r="194" spans="1:12" ht="30" customHeight="1" outlineLevel="1"/>
    <row r="195" spans="1:12" ht="30" customHeight="1" outlineLevel="1"/>
    <row r="196" spans="1:12" ht="20.100000000000001" customHeight="1" outlineLevel="1"/>
    <row r="197" spans="1:12" ht="20.100000000000001" customHeight="1" outlineLevel="1"/>
    <row r="198" spans="1:12" ht="30" customHeight="1" outlineLevel="1"/>
    <row r="199" spans="1:12" ht="30" customHeight="1" outlineLevel="1"/>
    <row r="200" spans="1:12" ht="30" customHeight="1" outlineLevel="1"/>
    <row r="201" spans="1:12" s="12" customFormat="1" ht="30" customHeight="1" outlineLevel="1">
      <c r="A201" s="6"/>
      <c r="B201" s="7"/>
      <c r="C201" s="7"/>
      <c r="D201" s="7"/>
      <c r="E201" s="8"/>
      <c r="F201" s="6"/>
      <c r="G201" s="15"/>
      <c r="H201" s="14"/>
      <c r="I201" s="1"/>
      <c r="J201" s="1"/>
    </row>
    <row r="202" spans="1:12" s="12" customFormat="1" ht="39.950000000000003" customHeight="1" outlineLevel="1">
      <c r="A202" s="6"/>
      <c r="B202" s="7"/>
      <c r="C202" s="7"/>
      <c r="D202" s="7"/>
      <c r="E202" s="8"/>
      <c r="F202" s="6"/>
      <c r="G202" s="15"/>
      <c r="H202" s="14"/>
      <c r="I202" s="1"/>
      <c r="J202" s="1"/>
    </row>
    <row r="203" spans="1:12" s="12" customFormat="1" ht="39.950000000000003" customHeight="1" outlineLevel="1">
      <c r="A203" s="6"/>
      <c r="B203" s="7"/>
      <c r="C203" s="7"/>
      <c r="D203" s="7"/>
      <c r="E203" s="8"/>
      <c r="F203" s="6"/>
      <c r="G203" s="15"/>
      <c r="H203" s="14"/>
      <c r="I203" s="1"/>
      <c r="J203" s="1"/>
    </row>
    <row r="204" spans="1:12" ht="20.100000000000001" customHeight="1" outlineLevel="1"/>
    <row r="205" spans="1:12" s="6" customFormat="1" ht="20.100000000000001" customHeight="1" outlineLevel="1">
      <c r="B205" s="7"/>
      <c r="C205" s="7"/>
      <c r="D205" s="7"/>
      <c r="E205" s="8"/>
      <c r="G205" s="15"/>
      <c r="H205" s="14"/>
      <c r="I205" s="1"/>
      <c r="J205" s="1"/>
      <c r="K205" s="1"/>
      <c r="L205" s="1"/>
    </row>
    <row r="206" spans="1:12" s="6" customFormat="1" ht="30" customHeight="1" outlineLevel="1">
      <c r="B206" s="7"/>
      <c r="C206" s="7"/>
      <c r="D206" s="7"/>
      <c r="E206" s="8"/>
      <c r="G206" s="15"/>
      <c r="H206" s="14"/>
      <c r="I206" s="1"/>
      <c r="J206" s="1"/>
      <c r="K206" s="1"/>
      <c r="L206" s="1"/>
    </row>
    <row r="207" spans="1:12" s="6" customFormat="1" ht="20.100000000000001" customHeight="1" outlineLevel="1">
      <c r="B207" s="7"/>
      <c r="C207" s="7"/>
      <c r="D207" s="7"/>
      <c r="E207" s="8"/>
      <c r="G207" s="15"/>
      <c r="H207" s="14"/>
      <c r="I207" s="1"/>
      <c r="J207" s="1"/>
      <c r="K207" s="1"/>
      <c r="L207" s="1"/>
    </row>
    <row r="208" spans="1:12" s="6" customFormat="1" ht="20.100000000000001" customHeight="1" outlineLevel="1">
      <c r="B208" s="7"/>
      <c r="C208" s="7"/>
      <c r="D208" s="7"/>
      <c r="E208" s="8"/>
      <c r="G208" s="15"/>
      <c r="H208" s="14"/>
      <c r="I208" s="1"/>
      <c r="J208" s="1"/>
      <c r="K208" s="1"/>
      <c r="L208" s="1"/>
    </row>
    <row r="209" spans="1:12" s="6" customFormat="1" ht="30" customHeight="1" outlineLevel="1">
      <c r="B209" s="7"/>
      <c r="C209" s="7"/>
      <c r="D209" s="7"/>
      <c r="E209" s="8"/>
      <c r="G209" s="15"/>
      <c r="H209" s="14"/>
      <c r="I209" s="1"/>
      <c r="J209" s="1"/>
      <c r="K209" s="1"/>
      <c r="L209" s="1"/>
    </row>
    <row r="210" spans="1:12" s="6" customFormat="1" ht="20.100000000000001" customHeight="1" outlineLevel="1">
      <c r="B210" s="7"/>
      <c r="C210" s="7"/>
      <c r="D210" s="7"/>
      <c r="E210" s="8"/>
      <c r="G210" s="15"/>
      <c r="H210" s="14"/>
      <c r="I210" s="1"/>
      <c r="J210" s="1"/>
      <c r="K210" s="1"/>
      <c r="L210" s="1"/>
    </row>
    <row r="211" spans="1:12" s="6" customFormat="1" ht="20.100000000000001" customHeight="1" outlineLevel="1">
      <c r="B211" s="7"/>
      <c r="C211" s="7"/>
      <c r="D211" s="7"/>
      <c r="E211" s="8"/>
      <c r="G211" s="15"/>
      <c r="H211" s="14"/>
      <c r="I211" s="1"/>
      <c r="J211" s="1"/>
      <c r="K211" s="1"/>
      <c r="L211" s="1"/>
    </row>
    <row r="212" spans="1:12" s="6" customFormat="1" ht="30" customHeight="1" outlineLevel="1">
      <c r="B212" s="7"/>
      <c r="C212" s="7"/>
      <c r="D212" s="7"/>
      <c r="E212" s="8"/>
      <c r="G212" s="15"/>
      <c r="H212" s="14"/>
      <c r="I212" s="1"/>
      <c r="J212" s="1"/>
      <c r="K212" s="1"/>
      <c r="L212" s="1"/>
    </row>
    <row r="213" spans="1:12" s="6" customFormat="1" ht="30" customHeight="1" outlineLevel="1">
      <c r="B213" s="7"/>
      <c r="C213" s="7"/>
      <c r="D213" s="7"/>
      <c r="E213" s="8"/>
      <c r="G213" s="15"/>
      <c r="H213" s="14"/>
      <c r="I213" s="1"/>
      <c r="J213" s="1"/>
      <c r="K213" s="1"/>
      <c r="L213" s="1"/>
    </row>
    <row r="214" spans="1:12" s="6" customFormat="1" ht="30" customHeight="1" outlineLevel="1">
      <c r="B214" s="7"/>
      <c r="C214" s="7"/>
      <c r="D214" s="7"/>
      <c r="E214" s="8"/>
      <c r="G214" s="15"/>
      <c r="H214" s="14"/>
      <c r="I214" s="1"/>
      <c r="J214" s="1"/>
      <c r="K214" s="1"/>
      <c r="L214" s="1"/>
    </row>
    <row r="215" spans="1:12" s="6" customFormat="1" ht="20.100000000000001" customHeight="1" outlineLevel="1">
      <c r="B215" s="7"/>
      <c r="C215" s="7"/>
      <c r="D215" s="7"/>
      <c r="E215" s="8"/>
      <c r="G215" s="15"/>
      <c r="H215" s="14"/>
      <c r="I215" s="1"/>
      <c r="J215" s="1"/>
      <c r="K215" s="1"/>
      <c r="L215" s="1"/>
    </row>
    <row r="216" spans="1:12" s="6" customFormat="1" ht="20.100000000000001" customHeight="1" outlineLevel="1">
      <c r="B216" s="7"/>
      <c r="C216" s="7"/>
      <c r="D216" s="7"/>
      <c r="E216" s="8"/>
      <c r="G216" s="15"/>
      <c r="H216" s="14"/>
      <c r="I216" s="1"/>
      <c r="J216" s="1"/>
      <c r="K216" s="1"/>
      <c r="L216" s="1"/>
    </row>
    <row r="217" spans="1:12" s="6" customFormat="1" ht="30" customHeight="1" outlineLevel="1">
      <c r="B217" s="7"/>
      <c r="C217" s="7"/>
      <c r="D217" s="7"/>
      <c r="E217" s="8"/>
      <c r="G217" s="15"/>
      <c r="H217" s="14"/>
      <c r="I217" s="1"/>
      <c r="J217" s="1"/>
      <c r="K217" s="1"/>
      <c r="L217" s="1"/>
    </row>
    <row r="218" spans="1:12" s="6" customFormat="1" ht="30" customHeight="1" outlineLevel="1">
      <c r="B218" s="7"/>
      <c r="C218" s="7"/>
      <c r="D218" s="7"/>
      <c r="E218" s="8"/>
      <c r="G218" s="15"/>
      <c r="H218" s="14"/>
      <c r="I218" s="1"/>
      <c r="J218" s="1"/>
      <c r="K218" s="1"/>
      <c r="L218" s="1"/>
    </row>
    <row r="219" spans="1:12" s="6" customFormat="1" ht="20.100000000000001" customHeight="1" outlineLevel="1">
      <c r="B219" s="7"/>
      <c r="C219" s="7"/>
      <c r="D219" s="7"/>
      <c r="E219" s="8"/>
      <c r="G219" s="15"/>
      <c r="H219" s="14"/>
      <c r="I219" s="1"/>
      <c r="J219" s="1"/>
      <c r="K219" s="1"/>
      <c r="L219" s="1"/>
    </row>
    <row r="220" spans="1:12" s="6" customFormat="1" ht="20.100000000000001" customHeight="1">
      <c r="B220" s="7"/>
      <c r="C220" s="7"/>
      <c r="D220" s="7"/>
      <c r="E220" s="8"/>
      <c r="G220" s="15"/>
      <c r="H220" s="14"/>
      <c r="I220" s="1"/>
      <c r="J220" s="1"/>
      <c r="K220" s="1"/>
      <c r="L220" s="1"/>
    </row>
    <row r="221" spans="1:12" ht="20.100000000000001" customHeight="1" collapsed="1"/>
    <row r="222" spans="1:12" ht="20.100000000000001" customHeight="1" outlineLevel="1"/>
    <row r="223" spans="1:12" ht="20.100000000000001" customHeight="1" outlineLevel="1"/>
    <row r="224" spans="1:12" s="12" customFormat="1" ht="20.100000000000001" customHeight="1" outlineLevel="1">
      <c r="A224" s="6"/>
      <c r="B224" s="7"/>
      <c r="C224" s="7"/>
      <c r="D224" s="7"/>
      <c r="E224" s="8"/>
      <c r="F224" s="6"/>
      <c r="G224" s="15"/>
      <c r="H224" s="14"/>
      <c r="I224" s="1"/>
      <c r="J224" s="1"/>
    </row>
    <row r="225" spans="1:10" s="12" customFormat="1" ht="20.100000000000001" customHeight="1" outlineLevel="1">
      <c r="A225" s="6"/>
      <c r="B225" s="7"/>
      <c r="C225" s="7"/>
      <c r="D225" s="7"/>
      <c r="E225" s="8"/>
      <c r="F225" s="6"/>
      <c r="G225" s="15"/>
      <c r="H225" s="14"/>
      <c r="I225" s="1"/>
      <c r="J225" s="1"/>
    </row>
    <row r="226" spans="1:10" s="12" customFormat="1" ht="20.100000000000001" customHeight="1" outlineLevel="1">
      <c r="A226" s="6"/>
      <c r="B226" s="7"/>
      <c r="C226" s="7"/>
      <c r="D226" s="7"/>
      <c r="E226" s="8"/>
      <c r="F226" s="6"/>
      <c r="G226" s="15"/>
      <c r="H226" s="14"/>
      <c r="I226" s="1"/>
      <c r="J226" s="1"/>
    </row>
    <row r="227" spans="1:10" s="12" customFormat="1" ht="20.100000000000001" customHeight="1" outlineLevel="1">
      <c r="A227" s="6"/>
      <c r="B227" s="7"/>
      <c r="C227" s="7"/>
      <c r="D227" s="7"/>
      <c r="E227" s="8"/>
      <c r="F227" s="6"/>
      <c r="G227" s="15"/>
      <c r="H227" s="14"/>
      <c r="I227" s="1"/>
      <c r="J227" s="1"/>
    </row>
    <row r="228" spans="1:10" s="12" customFormat="1" ht="20.100000000000001" customHeight="1" outlineLevel="1">
      <c r="A228" s="6"/>
      <c r="B228" s="7"/>
      <c r="C228" s="7"/>
      <c r="D228" s="7"/>
      <c r="E228" s="8"/>
      <c r="F228" s="6"/>
      <c r="G228" s="15"/>
      <c r="H228" s="14"/>
      <c r="I228" s="1"/>
      <c r="J228" s="1"/>
    </row>
    <row r="229" spans="1:10" s="12" customFormat="1" ht="20.100000000000001" customHeight="1" outlineLevel="1">
      <c r="A229" s="6"/>
      <c r="B229" s="7"/>
      <c r="C229" s="7"/>
      <c r="D229" s="7"/>
      <c r="E229" s="8"/>
      <c r="F229" s="6"/>
      <c r="G229" s="15"/>
      <c r="H229" s="14"/>
      <c r="I229" s="1"/>
      <c r="J229" s="1"/>
    </row>
    <row r="230" spans="1:10" s="12" customFormat="1" ht="20.100000000000001" customHeight="1" outlineLevel="1">
      <c r="A230" s="6"/>
      <c r="B230" s="7"/>
      <c r="C230" s="7"/>
      <c r="D230" s="7"/>
      <c r="E230" s="8"/>
      <c r="F230" s="6"/>
      <c r="G230" s="15"/>
      <c r="H230" s="14"/>
      <c r="I230" s="1"/>
      <c r="J230" s="1"/>
    </row>
    <row r="231" spans="1:10" s="12" customFormat="1" ht="20.100000000000001" customHeight="1" outlineLevel="1">
      <c r="A231" s="6"/>
      <c r="B231" s="7"/>
      <c r="C231" s="7"/>
      <c r="D231" s="7"/>
      <c r="E231" s="8"/>
      <c r="F231" s="6"/>
      <c r="G231" s="15"/>
      <c r="H231" s="14"/>
      <c r="I231" s="1"/>
      <c r="J231" s="1"/>
    </row>
    <row r="232" spans="1:10" s="12" customFormat="1" ht="20.100000000000001" customHeight="1" outlineLevel="1">
      <c r="A232" s="6"/>
      <c r="B232" s="7"/>
      <c r="C232" s="7"/>
      <c r="D232" s="7"/>
      <c r="E232" s="8"/>
      <c r="F232" s="6"/>
      <c r="G232" s="15"/>
      <c r="H232" s="14"/>
      <c r="I232" s="1"/>
      <c r="J232" s="1"/>
    </row>
    <row r="233" spans="1:10" s="12" customFormat="1" ht="20.100000000000001" customHeight="1" outlineLevel="1">
      <c r="A233" s="6"/>
      <c r="B233" s="7"/>
      <c r="C233" s="7"/>
      <c r="D233" s="7"/>
      <c r="E233" s="8"/>
      <c r="F233" s="6"/>
      <c r="G233" s="15"/>
      <c r="H233" s="14"/>
      <c r="I233" s="1"/>
      <c r="J233" s="1"/>
    </row>
    <row r="234" spans="1:10" s="12" customFormat="1" ht="20.100000000000001" customHeight="1" outlineLevel="1">
      <c r="A234" s="6"/>
      <c r="B234" s="7"/>
      <c r="C234" s="7"/>
      <c r="D234" s="7"/>
      <c r="E234" s="8"/>
      <c r="F234" s="6"/>
      <c r="G234" s="15"/>
      <c r="H234" s="14"/>
      <c r="I234" s="1"/>
      <c r="J234" s="1"/>
    </row>
    <row r="235" spans="1:10" s="12" customFormat="1" ht="20.100000000000001" customHeight="1" outlineLevel="1">
      <c r="A235" s="6"/>
      <c r="B235" s="7"/>
      <c r="C235" s="7"/>
      <c r="D235" s="7"/>
      <c r="E235" s="8"/>
      <c r="F235" s="6"/>
      <c r="G235" s="15"/>
      <c r="H235" s="14"/>
      <c r="I235" s="1"/>
      <c r="J235" s="1"/>
    </row>
    <row r="236" spans="1:10" s="12" customFormat="1" ht="20.100000000000001" customHeight="1" outlineLevel="1">
      <c r="A236" s="6"/>
      <c r="B236" s="7"/>
      <c r="C236" s="7"/>
      <c r="D236" s="7"/>
      <c r="E236" s="8"/>
      <c r="F236" s="6"/>
      <c r="G236" s="15"/>
      <c r="H236" s="14"/>
      <c r="I236" s="1"/>
      <c r="J236" s="1"/>
    </row>
    <row r="237" spans="1:10" s="12" customFormat="1" ht="20.100000000000001" customHeight="1" outlineLevel="1">
      <c r="A237" s="6"/>
      <c r="B237" s="7"/>
      <c r="C237" s="7"/>
      <c r="D237" s="7"/>
      <c r="E237" s="8"/>
      <c r="F237" s="6"/>
      <c r="G237" s="15"/>
      <c r="H237" s="14"/>
      <c r="I237" s="1"/>
      <c r="J237" s="1"/>
    </row>
    <row r="238" spans="1:10" s="12" customFormat="1" ht="20.100000000000001" customHeight="1" outlineLevel="1">
      <c r="A238" s="6"/>
      <c r="B238" s="7"/>
      <c r="C238" s="7"/>
      <c r="D238" s="7"/>
      <c r="E238" s="8"/>
      <c r="F238" s="6"/>
      <c r="G238" s="15"/>
      <c r="H238" s="14"/>
      <c r="I238" s="1"/>
      <c r="J238" s="1"/>
    </row>
    <row r="239" spans="1:10" s="12" customFormat="1" ht="20.100000000000001" customHeight="1" outlineLevel="1">
      <c r="A239" s="6"/>
      <c r="B239" s="7"/>
      <c r="C239" s="7"/>
      <c r="D239" s="7"/>
      <c r="E239" s="8"/>
      <c r="F239" s="6"/>
      <c r="G239" s="15"/>
      <c r="H239" s="14"/>
      <c r="I239" s="1"/>
      <c r="J239" s="1"/>
    </row>
    <row r="240" spans="1:10" s="12" customFormat="1" ht="20.100000000000001" customHeight="1" outlineLevel="1">
      <c r="A240" s="6"/>
      <c r="B240" s="7"/>
      <c r="C240" s="7"/>
      <c r="D240" s="7"/>
      <c r="E240" s="8"/>
      <c r="F240" s="6"/>
      <c r="G240" s="15"/>
      <c r="H240" s="14"/>
      <c r="I240" s="1"/>
      <c r="J240" s="1"/>
    </row>
    <row r="241" spans="1:10" s="12" customFormat="1" ht="20.100000000000001" customHeight="1" outlineLevel="1">
      <c r="A241" s="6"/>
      <c r="B241" s="7"/>
      <c r="C241" s="7"/>
      <c r="D241" s="7"/>
      <c r="E241" s="8"/>
      <c r="F241" s="6"/>
      <c r="G241" s="15"/>
      <c r="H241" s="14"/>
      <c r="I241" s="1"/>
      <c r="J241" s="1"/>
    </row>
    <row r="242" spans="1:10" s="12" customFormat="1" ht="20.100000000000001" customHeight="1" outlineLevel="1">
      <c r="A242" s="6"/>
      <c r="B242" s="7"/>
      <c r="C242" s="7"/>
      <c r="D242" s="7"/>
      <c r="E242" s="8"/>
      <c r="F242" s="6"/>
      <c r="G242" s="15"/>
      <c r="H242" s="14"/>
      <c r="I242" s="1"/>
      <c r="J242" s="1"/>
    </row>
    <row r="243" spans="1:10" ht="20.100000000000001" customHeight="1" outlineLevel="1"/>
    <row r="244" spans="1:10" ht="20.100000000000001" customHeight="1"/>
    <row r="245" spans="1:10" ht="20.100000000000001" customHeight="1"/>
    <row r="246" spans="1:10" s="12" customFormat="1" ht="20.100000000000001" customHeight="1" outlineLevel="1">
      <c r="A246" s="6"/>
      <c r="B246" s="7"/>
      <c r="C246" s="7"/>
      <c r="D246" s="7"/>
      <c r="E246" s="8"/>
      <c r="F246" s="6"/>
      <c r="G246" s="15"/>
      <c r="H246" s="14"/>
      <c r="I246" s="1"/>
      <c r="J246" s="1"/>
    </row>
    <row r="247" spans="1:10" s="12" customFormat="1" ht="20.100000000000001" customHeight="1" outlineLevel="1">
      <c r="A247" s="6"/>
      <c r="B247" s="7"/>
      <c r="C247" s="7"/>
      <c r="D247" s="7"/>
      <c r="E247" s="8"/>
      <c r="F247" s="6"/>
      <c r="G247" s="15"/>
      <c r="H247" s="14"/>
      <c r="I247" s="1"/>
      <c r="J247" s="1"/>
    </row>
    <row r="248" spans="1:10" s="12" customFormat="1" ht="20.100000000000001" customHeight="1" outlineLevel="1">
      <c r="A248" s="6"/>
      <c r="B248" s="7"/>
      <c r="C248" s="7"/>
      <c r="D248" s="7"/>
      <c r="E248" s="8"/>
      <c r="F248" s="6"/>
      <c r="G248" s="15"/>
      <c r="H248" s="14"/>
      <c r="I248" s="1"/>
      <c r="J248" s="1"/>
    </row>
    <row r="249" spans="1:10" s="12" customFormat="1" ht="20.100000000000001" customHeight="1" outlineLevel="1">
      <c r="A249" s="6"/>
      <c r="B249" s="7"/>
      <c r="C249" s="7"/>
      <c r="D249" s="7"/>
      <c r="E249" s="8"/>
      <c r="F249" s="6"/>
      <c r="G249" s="15"/>
      <c r="H249" s="14"/>
      <c r="I249" s="1"/>
      <c r="J249" s="1"/>
    </row>
    <row r="250" spans="1:10" s="12" customFormat="1" ht="20.100000000000001" customHeight="1" outlineLevel="1">
      <c r="A250" s="6"/>
      <c r="B250" s="7"/>
      <c r="C250" s="7"/>
      <c r="D250" s="7"/>
      <c r="E250" s="8"/>
      <c r="F250" s="6"/>
      <c r="G250" s="15"/>
      <c r="H250" s="14"/>
      <c r="I250" s="1"/>
      <c r="J250" s="1"/>
    </row>
    <row r="251" spans="1:10" s="12" customFormat="1" ht="20.100000000000001" customHeight="1" outlineLevel="1">
      <c r="A251" s="6"/>
      <c r="B251" s="7"/>
      <c r="C251" s="7"/>
      <c r="D251" s="7"/>
      <c r="E251" s="8"/>
      <c r="F251" s="6"/>
      <c r="G251" s="15"/>
      <c r="H251" s="14"/>
      <c r="I251" s="1"/>
      <c r="J251" s="1"/>
    </row>
    <row r="252" spans="1:10" s="12" customFormat="1" ht="20.100000000000001" customHeight="1" outlineLevel="1">
      <c r="A252" s="6"/>
      <c r="B252" s="7"/>
      <c r="C252" s="7"/>
      <c r="D252" s="7"/>
      <c r="E252" s="8"/>
      <c r="F252" s="6"/>
      <c r="G252" s="15"/>
      <c r="H252" s="14"/>
      <c r="I252" s="1"/>
      <c r="J252" s="1"/>
    </row>
    <row r="253" spans="1:10" s="12" customFormat="1" ht="20.100000000000001" customHeight="1" outlineLevel="1">
      <c r="A253" s="6"/>
      <c r="B253" s="7"/>
      <c r="C253" s="7"/>
      <c r="D253" s="7"/>
      <c r="E253" s="8"/>
      <c r="F253" s="6"/>
      <c r="G253" s="15"/>
      <c r="H253" s="14"/>
      <c r="I253" s="1"/>
      <c r="J253" s="1"/>
    </row>
    <row r="254" spans="1:10" s="12" customFormat="1" ht="20.100000000000001" customHeight="1" outlineLevel="1">
      <c r="A254" s="6"/>
      <c r="B254" s="7"/>
      <c r="C254" s="7"/>
      <c r="D254" s="7"/>
      <c r="E254" s="8"/>
      <c r="F254" s="6"/>
      <c r="G254" s="15"/>
      <c r="H254" s="14"/>
      <c r="I254" s="1"/>
      <c r="J254" s="1"/>
    </row>
    <row r="255" spans="1:10" s="12" customFormat="1" ht="20.100000000000001" customHeight="1" outlineLevel="1">
      <c r="A255" s="6"/>
      <c r="B255" s="7"/>
      <c r="C255" s="7"/>
      <c r="D255" s="7"/>
      <c r="E255" s="8"/>
      <c r="F255" s="6"/>
      <c r="G255" s="15"/>
      <c r="H255" s="14"/>
      <c r="I255" s="1"/>
      <c r="J255" s="1"/>
    </row>
    <row r="256" spans="1:10" s="12" customFormat="1" ht="20.100000000000001" customHeight="1" outlineLevel="1">
      <c r="A256" s="6"/>
      <c r="B256" s="7"/>
      <c r="C256" s="7"/>
      <c r="D256" s="7"/>
      <c r="E256" s="8"/>
      <c r="F256" s="6"/>
      <c r="G256" s="15"/>
      <c r="H256" s="14"/>
      <c r="I256" s="1"/>
      <c r="J256" s="1"/>
    </row>
    <row r="257" spans="1:10" s="12" customFormat="1" ht="20.100000000000001" customHeight="1" outlineLevel="1">
      <c r="A257" s="6"/>
      <c r="B257" s="7"/>
      <c r="C257" s="7"/>
      <c r="D257" s="7"/>
      <c r="E257" s="8"/>
      <c r="F257" s="6"/>
      <c r="G257" s="15"/>
      <c r="H257" s="14"/>
      <c r="I257" s="1"/>
      <c r="J257" s="1"/>
    </row>
    <row r="258" spans="1:10" s="12" customFormat="1" ht="20.100000000000001" customHeight="1" outlineLevel="1">
      <c r="A258" s="6"/>
      <c r="B258" s="7"/>
      <c r="C258" s="7"/>
      <c r="D258" s="7"/>
      <c r="E258" s="8"/>
      <c r="F258" s="6"/>
      <c r="G258" s="15"/>
      <c r="H258" s="14"/>
      <c r="I258" s="1"/>
      <c r="J258" s="1"/>
    </row>
    <row r="259" spans="1:10" s="12" customFormat="1" ht="20.100000000000001" customHeight="1" outlineLevel="1">
      <c r="A259" s="6"/>
      <c r="B259" s="7"/>
      <c r="C259" s="7"/>
      <c r="D259" s="7"/>
      <c r="E259" s="8"/>
      <c r="F259" s="6"/>
      <c r="G259" s="15"/>
      <c r="H259" s="14"/>
      <c r="I259" s="1"/>
      <c r="J259" s="1"/>
    </row>
    <row r="260" spans="1:10" s="12" customFormat="1" ht="20.100000000000001" customHeight="1" outlineLevel="1">
      <c r="A260" s="6"/>
      <c r="B260" s="7"/>
      <c r="C260" s="7"/>
      <c r="D260" s="7"/>
      <c r="E260" s="8"/>
      <c r="F260" s="6"/>
      <c r="G260" s="15"/>
      <c r="H260" s="14"/>
      <c r="I260" s="1"/>
      <c r="J260" s="1"/>
    </row>
    <row r="261" spans="1:10" s="12" customFormat="1" ht="20.100000000000001" customHeight="1" outlineLevel="1">
      <c r="A261" s="6"/>
      <c r="B261" s="7"/>
      <c r="C261" s="7"/>
      <c r="D261" s="7"/>
      <c r="E261" s="8"/>
      <c r="F261" s="6"/>
      <c r="G261" s="15"/>
      <c r="H261" s="14"/>
      <c r="I261" s="1"/>
      <c r="J261" s="1"/>
    </row>
    <row r="262" spans="1:10" s="12" customFormat="1" ht="20.100000000000001" customHeight="1" outlineLevel="1">
      <c r="A262" s="6"/>
      <c r="B262" s="7"/>
      <c r="C262" s="7"/>
      <c r="D262" s="7"/>
      <c r="E262" s="8"/>
      <c r="F262" s="6"/>
      <c r="G262" s="15"/>
      <c r="H262" s="14"/>
      <c r="I262" s="1"/>
      <c r="J262" s="1"/>
    </row>
    <row r="263" spans="1:10" s="12" customFormat="1" ht="20.100000000000001" customHeight="1" outlineLevel="1">
      <c r="A263" s="6"/>
      <c r="B263" s="7"/>
      <c r="C263" s="7"/>
      <c r="D263" s="7"/>
      <c r="E263" s="8"/>
      <c r="F263" s="6"/>
      <c r="G263" s="15"/>
      <c r="H263" s="14"/>
      <c r="I263" s="1"/>
      <c r="J263" s="1"/>
    </row>
    <row r="264" spans="1:10" s="12" customFormat="1" ht="20.100000000000001" customHeight="1" outlineLevel="1">
      <c r="A264" s="6"/>
      <c r="B264" s="7"/>
      <c r="C264" s="7"/>
      <c r="D264" s="7"/>
      <c r="E264" s="8"/>
      <c r="F264" s="6"/>
      <c r="G264" s="15"/>
      <c r="H264" s="14"/>
      <c r="I264" s="1"/>
      <c r="J264" s="1"/>
    </row>
    <row r="265" spans="1:10" s="12" customFormat="1" ht="20.100000000000001" customHeight="1" outlineLevel="1">
      <c r="A265" s="6"/>
      <c r="B265" s="7"/>
      <c r="C265" s="7"/>
      <c r="D265" s="7"/>
      <c r="E265" s="8"/>
      <c r="F265" s="6"/>
      <c r="G265" s="15"/>
      <c r="H265" s="14"/>
      <c r="I265" s="1"/>
      <c r="J265" s="1"/>
    </row>
    <row r="266" spans="1:10" s="12" customFormat="1" ht="20.100000000000001" customHeight="1" outlineLevel="1">
      <c r="A266" s="6"/>
      <c r="B266" s="7"/>
      <c r="C266" s="7"/>
      <c r="D266" s="7"/>
      <c r="E266" s="8"/>
      <c r="F266" s="6"/>
      <c r="G266" s="15"/>
      <c r="H266" s="14"/>
      <c r="I266" s="1"/>
      <c r="J266" s="1"/>
    </row>
    <row r="267" spans="1:10" s="12" customFormat="1" ht="20.100000000000001" customHeight="1" outlineLevel="1">
      <c r="A267" s="6"/>
      <c r="B267" s="7"/>
      <c r="C267" s="7"/>
      <c r="D267" s="7"/>
      <c r="E267" s="8"/>
      <c r="F267" s="6"/>
      <c r="G267" s="15"/>
      <c r="H267" s="14"/>
      <c r="I267" s="1"/>
      <c r="J267" s="1"/>
    </row>
    <row r="268" spans="1:10" s="12" customFormat="1" ht="20.100000000000001" customHeight="1" outlineLevel="1">
      <c r="A268" s="6"/>
      <c r="B268" s="7"/>
      <c r="C268" s="7"/>
      <c r="D268" s="7"/>
      <c r="E268" s="8"/>
      <c r="F268" s="6"/>
      <c r="G268" s="15"/>
      <c r="H268" s="14"/>
      <c r="I268" s="1"/>
      <c r="J268" s="1"/>
    </row>
    <row r="269" spans="1:10" s="12" customFormat="1" ht="20.100000000000001" customHeight="1" outlineLevel="1">
      <c r="A269" s="6"/>
      <c r="B269" s="7"/>
      <c r="C269" s="7"/>
      <c r="D269" s="7"/>
      <c r="E269" s="8"/>
      <c r="F269" s="6"/>
      <c r="G269" s="15"/>
      <c r="H269" s="14"/>
      <c r="I269" s="1"/>
      <c r="J269" s="1"/>
    </row>
    <row r="270" spans="1:10" s="12" customFormat="1" ht="20.100000000000001" customHeight="1" outlineLevel="1">
      <c r="A270" s="6"/>
      <c r="B270" s="7"/>
      <c r="C270" s="7"/>
      <c r="D270" s="7"/>
      <c r="E270" s="8"/>
      <c r="F270" s="6"/>
      <c r="G270" s="15"/>
      <c r="H270" s="14"/>
      <c r="I270" s="1"/>
      <c r="J270" s="1"/>
    </row>
    <row r="271" spans="1:10" s="12" customFormat="1" ht="20.100000000000001" customHeight="1" outlineLevel="1">
      <c r="A271" s="6"/>
      <c r="B271" s="7"/>
      <c r="C271" s="7"/>
      <c r="D271" s="7"/>
      <c r="E271" s="8"/>
      <c r="F271" s="6"/>
      <c r="G271" s="15"/>
      <c r="H271" s="14"/>
      <c r="I271" s="1"/>
      <c r="J271" s="1"/>
    </row>
    <row r="272" spans="1:10" s="12" customFormat="1" ht="20.100000000000001" customHeight="1" outlineLevel="1">
      <c r="A272" s="6"/>
      <c r="B272" s="7"/>
      <c r="C272" s="7"/>
      <c r="D272" s="7"/>
      <c r="E272" s="8"/>
      <c r="F272" s="6"/>
      <c r="G272" s="15"/>
      <c r="H272" s="14"/>
      <c r="I272" s="1"/>
      <c r="J272" s="1"/>
    </row>
    <row r="273" spans="1:10" s="12" customFormat="1" ht="20.100000000000001" customHeight="1" outlineLevel="1">
      <c r="A273" s="6"/>
      <c r="B273" s="7"/>
      <c r="C273" s="7"/>
      <c r="D273" s="7"/>
      <c r="E273" s="8"/>
      <c r="F273" s="6"/>
      <c r="G273" s="15"/>
      <c r="H273" s="14"/>
      <c r="I273" s="1"/>
      <c r="J273" s="1"/>
    </row>
    <row r="274" spans="1:10" ht="20.100000000000001" customHeight="1" outlineLevel="1"/>
    <row r="275" spans="1:10" ht="20.100000000000001" customHeight="1"/>
    <row r="276" spans="1:10" ht="20.100000000000001" customHeight="1" collapsed="1"/>
    <row r="277" spans="1:10" s="12" customFormat="1" ht="20.100000000000001" customHeight="1" outlineLevel="1">
      <c r="A277" s="6"/>
      <c r="B277" s="7"/>
      <c r="C277" s="7"/>
      <c r="D277" s="7"/>
      <c r="E277" s="8"/>
      <c r="F277" s="6"/>
      <c r="G277" s="15"/>
      <c r="H277" s="14"/>
      <c r="I277" s="1"/>
      <c r="J277" s="1"/>
    </row>
    <row r="278" spans="1:10" s="12" customFormat="1" ht="50.1" customHeight="1" outlineLevel="1">
      <c r="A278" s="6"/>
      <c r="B278" s="7"/>
      <c r="C278" s="7"/>
      <c r="D278" s="7"/>
      <c r="E278" s="8"/>
      <c r="F278" s="6"/>
      <c r="G278" s="15"/>
      <c r="H278" s="14"/>
      <c r="I278" s="1"/>
      <c r="J278" s="1"/>
    </row>
    <row r="279" spans="1:10" s="12" customFormat="1" ht="50.1" customHeight="1" outlineLevel="1">
      <c r="A279" s="6"/>
      <c r="B279" s="7"/>
      <c r="C279" s="7"/>
      <c r="D279" s="7"/>
      <c r="E279" s="8"/>
      <c r="F279" s="6"/>
      <c r="G279" s="15"/>
      <c r="H279" s="14"/>
      <c r="I279" s="1"/>
      <c r="J279" s="1"/>
    </row>
    <row r="280" spans="1:10" s="12" customFormat="1" ht="50.1" customHeight="1" outlineLevel="1">
      <c r="A280" s="6"/>
      <c r="B280" s="7"/>
      <c r="C280" s="7"/>
      <c r="D280" s="7"/>
      <c r="E280" s="8"/>
      <c r="F280" s="6"/>
      <c r="G280" s="15"/>
      <c r="H280" s="14"/>
      <c r="I280" s="1"/>
      <c r="J280" s="1"/>
    </row>
    <row r="281" spans="1:10" s="12" customFormat="1" ht="20.100000000000001" customHeight="1" outlineLevel="1">
      <c r="A281" s="6"/>
      <c r="B281" s="7"/>
      <c r="C281" s="7"/>
      <c r="D281" s="7"/>
      <c r="E281" s="8"/>
      <c r="F281" s="6"/>
      <c r="G281" s="15"/>
      <c r="H281" s="14"/>
      <c r="I281" s="1"/>
      <c r="J281" s="1"/>
    </row>
    <row r="282" spans="1:10" s="12" customFormat="1" ht="20.100000000000001" customHeight="1" outlineLevel="1">
      <c r="A282" s="6"/>
      <c r="B282" s="7"/>
      <c r="C282" s="7"/>
      <c r="D282" s="7"/>
      <c r="E282" s="8"/>
      <c r="F282" s="6"/>
      <c r="G282" s="15"/>
      <c r="H282" s="14"/>
      <c r="I282" s="1"/>
      <c r="J282" s="1"/>
    </row>
    <row r="283" spans="1:10" s="12" customFormat="1" ht="20.100000000000001" customHeight="1" outlineLevel="1">
      <c r="A283" s="6"/>
      <c r="B283" s="7"/>
      <c r="C283" s="7"/>
      <c r="D283" s="7"/>
      <c r="E283" s="8"/>
      <c r="F283" s="6"/>
      <c r="G283" s="15"/>
      <c r="H283" s="14"/>
      <c r="I283" s="1"/>
      <c r="J283" s="1"/>
    </row>
    <row r="284" spans="1:10" s="12" customFormat="1" ht="20.100000000000001" customHeight="1" outlineLevel="1">
      <c r="A284" s="6"/>
      <c r="B284" s="7"/>
      <c r="C284" s="7"/>
      <c r="D284" s="7"/>
      <c r="E284" s="8"/>
      <c r="F284" s="6"/>
      <c r="G284" s="15"/>
      <c r="H284" s="14"/>
      <c r="I284" s="1"/>
      <c r="J284" s="1"/>
    </row>
    <row r="285" spans="1:10" s="12" customFormat="1" ht="20.100000000000001" customHeight="1" outlineLevel="1">
      <c r="A285" s="6"/>
      <c r="B285" s="7"/>
      <c r="C285" s="7"/>
      <c r="D285" s="7"/>
      <c r="E285" s="8"/>
      <c r="F285" s="6"/>
      <c r="G285" s="15"/>
      <c r="H285" s="14"/>
      <c r="I285" s="1"/>
      <c r="J285" s="1"/>
    </row>
    <row r="286" spans="1:10" s="12" customFormat="1" ht="20.100000000000001" customHeight="1" outlineLevel="1">
      <c r="A286" s="6"/>
      <c r="B286" s="7"/>
      <c r="C286" s="7"/>
      <c r="D286" s="7"/>
      <c r="E286" s="8"/>
      <c r="F286" s="6"/>
      <c r="G286" s="15"/>
      <c r="H286" s="14"/>
      <c r="I286" s="1"/>
      <c r="J286" s="1"/>
    </row>
    <row r="287" spans="1:10" s="12" customFormat="1" ht="20.100000000000001" customHeight="1" outlineLevel="1">
      <c r="A287" s="6"/>
      <c r="B287" s="7"/>
      <c r="C287" s="7"/>
      <c r="D287" s="7"/>
      <c r="E287" s="8"/>
      <c r="F287" s="6"/>
      <c r="G287" s="15"/>
      <c r="H287" s="14"/>
      <c r="I287" s="1"/>
      <c r="J287" s="1"/>
    </row>
    <row r="288" spans="1:10" s="12" customFormat="1" ht="20.100000000000001" customHeight="1" outlineLevel="1">
      <c r="A288" s="6"/>
      <c r="B288" s="7"/>
      <c r="C288" s="7"/>
      <c r="D288" s="7"/>
      <c r="E288" s="8"/>
      <c r="F288" s="6"/>
      <c r="G288" s="15"/>
      <c r="H288" s="14"/>
      <c r="I288" s="1"/>
      <c r="J288" s="1"/>
    </row>
    <row r="289" spans="1:10" s="12" customFormat="1" ht="20.100000000000001" customHeight="1" outlineLevel="1">
      <c r="A289" s="6"/>
      <c r="B289" s="7"/>
      <c r="C289" s="7"/>
      <c r="D289" s="7"/>
      <c r="E289" s="8"/>
      <c r="F289" s="6"/>
      <c r="G289" s="15"/>
      <c r="H289" s="14"/>
      <c r="I289" s="1"/>
      <c r="J289" s="1"/>
    </row>
    <row r="290" spans="1:10" s="12" customFormat="1" ht="20.100000000000001" customHeight="1" outlineLevel="1">
      <c r="A290" s="6"/>
      <c r="B290" s="7"/>
      <c r="C290" s="7"/>
      <c r="D290" s="7"/>
      <c r="E290" s="8"/>
      <c r="F290" s="6"/>
      <c r="G290" s="15"/>
      <c r="H290" s="14"/>
      <c r="I290" s="1"/>
      <c r="J290" s="1"/>
    </row>
    <row r="291" spans="1:10" s="12" customFormat="1" ht="20.100000000000001" customHeight="1" outlineLevel="1">
      <c r="A291" s="6"/>
      <c r="B291" s="7"/>
      <c r="C291" s="7"/>
      <c r="D291" s="7"/>
      <c r="E291" s="8"/>
      <c r="F291" s="6"/>
      <c r="G291" s="15"/>
      <c r="H291" s="14"/>
      <c r="I291" s="1"/>
      <c r="J291" s="1"/>
    </row>
    <row r="292" spans="1:10" s="12" customFormat="1" ht="20.100000000000001" customHeight="1" outlineLevel="1">
      <c r="A292" s="6"/>
      <c r="B292" s="7"/>
      <c r="C292" s="7"/>
      <c r="D292" s="7"/>
      <c r="E292" s="8"/>
      <c r="F292" s="6"/>
      <c r="G292" s="15"/>
      <c r="H292" s="14"/>
      <c r="I292" s="1"/>
      <c r="J292" s="1"/>
    </row>
    <row r="293" spans="1:10" s="12" customFormat="1" ht="20.100000000000001" customHeight="1" outlineLevel="1">
      <c r="A293" s="6"/>
      <c r="B293" s="7"/>
      <c r="C293" s="7"/>
      <c r="D293" s="7"/>
      <c r="E293" s="8"/>
      <c r="F293" s="6"/>
      <c r="G293" s="15"/>
      <c r="H293" s="14"/>
      <c r="I293" s="1"/>
      <c r="J293" s="1"/>
    </row>
    <row r="294" spans="1:10" s="12" customFormat="1" ht="20.100000000000001" customHeight="1" outlineLevel="1">
      <c r="A294" s="6"/>
      <c r="B294" s="7"/>
      <c r="C294" s="7"/>
      <c r="D294" s="7"/>
      <c r="E294" s="8"/>
      <c r="F294" s="6"/>
      <c r="G294" s="15"/>
      <c r="H294" s="14"/>
      <c r="I294" s="1"/>
      <c r="J294" s="1"/>
    </row>
    <row r="295" spans="1:10" s="12" customFormat="1" ht="20.100000000000001" customHeight="1" outlineLevel="1">
      <c r="A295" s="6"/>
      <c r="B295" s="7"/>
      <c r="C295" s="7"/>
      <c r="D295" s="7"/>
      <c r="E295" s="8"/>
      <c r="F295" s="6"/>
      <c r="G295" s="15"/>
      <c r="H295" s="14"/>
      <c r="I295" s="1"/>
      <c r="J295" s="1"/>
    </row>
    <row r="296" spans="1:10" s="12" customFormat="1" ht="20.100000000000001" customHeight="1" outlineLevel="1">
      <c r="A296" s="6"/>
      <c r="B296" s="7"/>
      <c r="C296" s="7"/>
      <c r="D296" s="7"/>
      <c r="E296" s="8"/>
      <c r="F296" s="6"/>
      <c r="G296" s="15"/>
      <c r="H296" s="14"/>
      <c r="I296" s="1"/>
      <c r="J296" s="1"/>
    </row>
    <row r="297" spans="1:10" s="12" customFormat="1" ht="20.100000000000001" customHeight="1" outlineLevel="1">
      <c r="A297" s="6"/>
      <c r="B297" s="7"/>
      <c r="C297" s="7"/>
      <c r="D297" s="7"/>
      <c r="E297" s="8"/>
      <c r="F297" s="6"/>
      <c r="G297" s="15"/>
      <c r="H297" s="14"/>
      <c r="I297" s="1"/>
      <c r="J297" s="1"/>
    </row>
    <row r="298" spans="1:10" s="12" customFormat="1" ht="20.100000000000001" customHeight="1" outlineLevel="1">
      <c r="A298" s="6"/>
      <c r="B298" s="7"/>
      <c r="C298" s="7"/>
      <c r="D298" s="7"/>
      <c r="E298" s="8"/>
      <c r="F298" s="6"/>
      <c r="G298" s="15"/>
      <c r="H298" s="14"/>
      <c r="I298" s="1"/>
      <c r="J298" s="1"/>
    </row>
    <row r="299" spans="1:10" s="12" customFormat="1" ht="20.100000000000001" customHeight="1" outlineLevel="1">
      <c r="A299" s="6"/>
      <c r="B299" s="7"/>
      <c r="C299" s="7"/>
      <c r="D299" s="7"/>
      <c r="E299" s="8"/>
      <c r="F299" s="6"/>
      <c r="G299" s="15"/>
      <c r="H299" s="14"/>
      <c r="I299" s="1"/>
      <c r="J299" s="1"/>
    </row>
    <row r="300" spans="1:10" s="12" customFormat="1" ht="20.100000000000001" customHeight="1" outlineLevel="1">
      <c r="A300" s="6"/>
      <c r="B300" s="7"/>
      <c r="C300" s="7"/>
      <c r="D300" s="7"/>
      <c r="E300" s="8"/>
      <c r="F300" s="6"/>
      <c r="G300" s="15"/>
      <c r="H300" s="14"/>
      <c r="I300" s="1"/>
      <c r="J300" s="1"/>
    </row>
    <row r="301" spans="1:10" s="12" customFormat="1" ht="20.100000000000001" customHeight="1" outlineLevel="1">
      <c r="A301" s="6"/>
      <c r="B301" s="7"/>
      <c r="C301" s="7"/>
      <c r="D301" s="7"/>
      <c r="E301" s="8"/>
      <c r="F301" s="6"/>
      <c r="G301" s="15"/>
      <c r="H301" s="14"/>
      <c r="I301" s="1"/>
      <c r="J301" s="1"/>
    </row>
    <row r="302" spans="1:10" s="12" customFormat="1" ht="20.100000000000001" customHeight="1" outlineLevel="1">
      <c r="A302" s="6"/>
      <c r="B302" s="7"/>
      <c r="C302" s="7"/>
      <c r="D302" s="7"/>
      <c r="E302" s="8"/>
      <c r="F302" s="6"/>
      <c r="G302" s="15"/>
      <c r="H302" s="14"/>
      <c r="I302" s="1"/>
      <c r="J302" s="1"/>
    </row>
    <row r="303" spans="1:10" s="12" customFormat="1" ht="20.100000000000001" customHeight="1" outlineLevel="1">
      <c r="A303" s="6"/>
      <c r="B303" s="7"/>
      <c r="C303" s="7"/>
      <c r="D303" s="7"/>
      <c r="E303" s="8"/>
      <c r="F303" s="6"/>
      <c r="G303" s="15"/>
      <c r="H303" s="14"/>
      <c r="I303" s="1"/>
      <c r="J303" s="1"/>
    </row>
    <row r="304" spans="1:10" s="12" customFormat="1" ht="20.100000000000001" customHeight="1" outlineLevel="1">
      <c r="A304" s="6"/>
      <c r="B304" s="7"/>
      <c r="C304" s="7"/>
      <c r="D304" s="7"/>
      <c r="E304" s="8"/>
      <c r="F304" s="6"/>
      <c r="G304" s="15"/>
      <c r="H304" s="14"/>
      <c r="I304" s="1"/>
      <c r="J304" s="1"/>
    </row>
    <row r="305" spans="1:10" s="12" customFormat="1" ht="20.100000000000001" customHeight="1" outlineLevel="1">
      <c r="A305" s="6"/>
      <c r="B305" s="7"/>
      <c r="C305" s="7"/>
      <c r="D305" s="7"/>
      <c r="E305" s="8"/>
      <c r="F305" s="6"/>
      <c r="G305" s="15"/>
      <c r="H305" s="14"/>
      <c r="I305" s="1"/>
      <c r="J305" s="1"/>
    </row>
    <row r="306" spans="1:10" s="12" customFormat="1" ht="20.100000000000001" customHeight="1" outlineLevel="1">
      <c r="A306" s="6"/>
      <c r="B306" s="7"/>
      <c r="C306" s="7"/>
      <c r="D306" s="7"/>
      <c r="E306" s="8"/>
      <c r="F306" s="6"/>
      <c r="G306" s="15"/>
      <c r="H306" s="14"/>
      <c r="I306" s="1"/>
      <c r="J306" s="1"/>
    </row>
    <row r="307" spans="1:10" s="12" customFormat="1" ht="20.100000000000001" customHeight="1" outlineLevel="1">
      <c r="A307" s="6"/>
      <c r="B307" s="7"/>
      <c r="C307" s="7"/>
      <c r="D307" s="7"/>
      <c r="E307" s="8"/>
      <c r="F307" s="6"/>
      <c r="G307" s="15"/>
      <c r="H307" s="14"/>
      <c r="I307" s="1"/>
      <c r="J307" s="1"/>
    </row>
    <row r="308" spans="1:10" s="12" customFormat="1" ht="20.100000000000001" customHeight="1" outlineLevel="1">
      <c r="A308" s="6"/>
      <c r="B308" s="7"/>
      <c r="C308" s="7"/>
      <c r="D308" s="7"/>
      <c r="E308" s="8"/>
      <c r="F308" s="6"/>
      <c r="G308" s="15"/>
      <c r="H308" s="14"/>
      <c r="I308" s="1"/>
      <c r="J308" s="1"/>
    </row>
    <row r="309" spans="1:10" s="12" customFormat="1" ht="20.100000000000001" customHeight="1" outlineLevel="1">
      <c r="A309" s="6"/>
      <c r="B309" s="7"/>
      <c r="C309" s="7"/>
      <c r="D309" s="7"/>
      <c r="E309" s="8"/>
      <c r="F309" s="6"/>
      <c r="G309" s="15"/>
      <c r="H309" s="14"/>
      <c r="I309" s="1"/>
      <c r="J309" s="1"/>
    </row>
    <row r="310" spans="1:10" s="12" customFormat="1" ht="20.100000000000001" customHeight="1" outlineLevel="1">
      <c r="A310" s="6"/>
      <c r="B310" s="7"/>
      <c r="C310" s="7"/>
      <c r="D310" s="7"/>
      <c r="E310" s="8"/>
      <c r="F310" s="6"/>
      <c r="G310" s="15"/>
      <c r="H310" s="14"/>
      <c r="I310" s="1"/>
      <c r="J310" s="1"/>
    </row>
    <row r="311" spans="1:10" s="12" customFormat="1" ht="20.100000000000001" customHeight="1" outlineLevel="1">
      <c r="A311" s="6"/>
      <c r="B311" s="7"/>
      <c r="C311" s="7"/>
      <c r="D311" s="7"/>
      <c r="E311" s="8"/>
      <c r="F311" s="6"/>
      <c r="G311" s="15"/>
      <c r="H311" s="14"/>
      <c r="I311" s="1"/>
      <c r="J311" s="1"/>
    </row>
    <row r="312" spans="1:10" s="12" customFormat="1" ht="20.100000000000001" customHeight="1" outlineLevel="1">
      <c r="A312" s="6"/>
      <c r="B312" s="7"/>
      <c r="C312" s="7"/>
      <c r="D312" s="7"/>
      <c r="E312" s="8"/>
      <c r="F312" s="6"/>
      <c r="G312" s="15"/>
      <c r="H312" s="14"/>
      <c r="I312" s="1"/>
      <c r="J312" s="1"/>
    </row>
    <row r="313" spans="1:10" s="12" customFormat="1" ht="20.100000000000001" customHeight="1" outlineLevel="1">
      <c r="A313" s="6"/>
      <c r="B313" s="7"/>
      <c r="C313" s="7"/>
      <c r="D313" s="7"/>
      <c r="E313" s="8"/>
      <c r="F313" s="6"/>
      <c r="G313" s="15"/>
      <c r="H313" s="14"/>
      <c r="I313" s="1"/>
      <c r="J313" s="1"/>
    </row>
    <row r="314" spans="1:10" s="12" customFormat="1" ht="20.100000000000001" customHeight="1" outlineLevel="1">
      <c r="A314" s="6"/>
      <c r="B314" s="7"/>
      <c r="C314" s="7"/>
      <c r="D314" s="7"/>
      <c r="E314" s="8"/>
      <c r="F314" s="6"/>
      <c r="G314" s="15"/>
      <c r="H314" s="14"/>
      <c r="I314" s="1"/>
      <c r="J314" s="1"/>
    </row>
    <row r="315" spans="1:10" s="12" customFormat="1" ht="20.100000000000001" customHeight="1" outlineLevel="1">
      <c r="A315" s="6"/>
      <c r="B315" s="7"/>
      <c r="C315" s="7"/>
      <c r="D315" s="7"/>
      <c r="E315" s="8"/>
      <c r="F315" s="6"/>
      <c r="G315" s="15"/>
      <c r="H315" s="14"/>
      <c r="I315" s="1"/>
      <c r="J315" s="1"/>
    </row>
    <row r="316" spans="1:10" ht="20.100000000000001" customHeight="1" outlineLevel="1"/>
    <row r="317" spans="1:10" outlineLevel="1"/>
    <row r="318" spans="1:10" s="12" customFormat="1" ht="20.100000000000001" customHeight="1" outlineLevel="1">
      <c r="A318" s="6"/>
      <c r="B318" s="7"/>
      <c r="C318" s="7"/>
      <c r="D318" s="7"/>
      <c r="E318" s="8"/>
      <c r="F318" s="6"/>
      <c r="G318" s="15"/>
      <c r="H318" s="14"/>
      <c r="I318" s="1"/>
      <c r="J318" s="1"/>
    </row>
    <row r="319" spans="1:10" s="12" customFormat="1" ht="20.100000000000001" customHeight="1" outlineLevel="1">
      <c r="A319" s="6"/>
      <c r="B319" s="7"/>
      <c r="C319" s="7"/>
      <c r="D319" s="7"/>
      <c r="E319" s="8"/>
      <c r="F319" s="6"/>
      <c r="G319" s="15"/>
      <c r="H319" s="14"/>
      <c r="I319" s="1"/>
      <c r="J319" s="1"/>
    </row>
    <row r="320" spans="1:10" s="12" customFormat="1" ht="20.100000000000001" customHeight="1" outlineLevel="1">
      <c r="A320" s="6"/>
      <c r="B320" s="7"/>
      <c r="C320" s="7"/>
      <c r="D320" s="7"/>
      <c r="E320" s="8"/>
      <c r="F320" s="6"/>
      <c r="G320" s="15"/>
      <c r="H320" s="14"/>
      <c r="I320" s="1"/>
      <c r="J320" s="1"/>
    </row>
    <row r="321" spans="1:10" s="12" customFormat="1" ht="20.100000000000001" customHeight="1" outlineLevel="1">
      <c r="A321" s="6"/>
      <c r="B321" s="7"/>
      <c r="C321" s="7"/>
      <c r="D321" s="7"/>
      <c r="E321" s="8"/>
      <c r="F321" s="6"/>
      <c r="G321" s="15"/>
      <c r="H321" s="14"/>
      <c r="I321" s="1"/>
      <c r="J321" s="1"/>
    </row>
    <row r="322" spans="1:10" s="12" customFormat="1" ht="20.100000000000001" customHeight="1" outlineLevel="1">
      <c r="A322" s="6"/>
      <c r="B322" s="7"/>
      <c r="C322" s="7"/>
      <c r="D322" s="7"/>
      <c r="E322" s="8"/>
      <c r="F322" s="6"/>
      <c r="G322" s="15"/>
      <c r="H322" s="14"/>
      <c r="I322" s="1"/>
      <c r="J322" s="1"/>
    </row>
    <row r="323" spans="1:10" s="12" customFormat="1" ht="20.100000000000001" customHeight="1" outlineLevel="1">
      <c r="A323" s="6"/>
      <c r="B323" s="7"/>
      <c r="C323" s="7"/>
      <c r="D323" s="7"/>
      <c r="E323" s="8"/>
      <c r="F323" s="6"/>
      <c r="G323" s="15"/>
      <c r="H323" s="14"/>
      <c r="I323" s="1"/>
      <c r="J323" s="1"/>
    </row>
    <row r="324" spans="1:10" s="12" customFormat="1" ht="20.100000000000001" customHeight="1" outlineLevel="1">
      <c r="A324" s="6"/>
      <c r="B324" s="7"/>
      <c r="C324" s="7"/>
      <c r="D324" s="7"/>
      <c r="E324" s="8"/>
      <c r="F324" s="6"/>
      <c r="G324" s="15"/>
      <c r="H324" s="14"/>
      <c r="I324" s="1"/>
      <c r="J324" s="1"/>
    </row>
    <row r="325" spans="1:10" s="12" customFormat="1" ht="20.100000000000001" customHeight="1" outlineLevel="1">
      <c r="A325" s="6"/>
      <c r="B325" s="7"/>
      <c r="C325" s="7"/>
      <c r="D325" s="7"/>
      <c r="E325" s="8"/>
      <c r="F325" s="6"/>
      <c r="G325" s="15"/>
      <c r="H325" s="14"/>
      <c r="I325" s="1"/>
      <c r="J325" s="1"/>
    </row>
    <row r="326" spans="1:10" s="12" customFormat="1" ht="20.100000000000001" customHeight="1" outlineLevel="1">
      <c r="A326" s="6"/>
      <c r="B326" s="7"/>
      <c r="C326" s="7"/>
      <c r="D326" s="7"/>
      <c r="E326" s="8"/>
      <c r="F326" s="6"/>
      <c r="G326" s="15"/>
      <c r="H326" s="14"/>
      <c r="I326" s="1"/>
      <c r="J326" s="1"/>
    </row>
    <row r="327" spans="1:10" s="12" customFormat="1" ht="20.100000000000001" customHeight="1" outlineLevel="1">
      <c r="A327" s="6"/>
      <c r="B327" s="7"/>
      <c r="C327" s="7"/>
      <c r="D327" s="7"/>
      <c r="E327" s="8"/>
      <c r="F327" s="6"/>
      <c r="G327" s="15"/>
      <c r="H327" s="14"/>
      <c r="I327" s="1"/>
      <c r="J327" s="1"/>
    </row>
    <row r="328" spans="1:10" s="12" customFormat="1" ht="20.100000000000001" customHeight="1" outlineLevel="1">
      <c r="A328" s="6"/>
      <c r="B328" s="7"/>
      <c r="C328" s="7"/>
      <c r="D328" s="7"/>
      <c r="E328" s="8"/>
      <c r="F328" s="6"/>
      <c r="G328" s="15"/>
      <c r="H328" s="14"/>
      <c r="I328" s="1"/>
      <c r="J328" s="1"/>
    </row>
    <row r="329" spans="1:10" s="12" customFormat="1" ht="20.100000000000001" customHeight="1" outlineLevel="1">
      <c r="A329" s="6"/>
      <c r="B329" s="7"/>
      <c r="C329" s="7"/>
      <c r="D329" s="7"/>
      <c r="E329" s="8"/>
      <c r="F329" s="6"/>
      <c r="G329" s="15"/>
      <c r="H329" s="14"/>
      <c r="I329" s="1"/>
      <c r="J329" s="1"/>
    </row>
    <row r="330" spans="1:10" s="12" customFormat="1" ht="20.100000000000001" customHeight="1" outlineLevel="1">
      <c r="A330" s="6"/>
      <c r="B330" s="7"/>
      <c r="C330" s="7"/>
      <c r="D330" s="7"/>
      <c r="E330" s="8"/>
      <c r="F330" s="6"/>
      <c r="G330" s="15"/>
      <c r="H330" s="14"/>
      <c r="I330" s="1"/>
      <c r="J330" s="1"/>
    </row>
    <row r="331" spans="1:10" s="12" customFormat="1" ht="20.100000000000001" customHeight="1" outlineLevel="1">
      <c r="A331" s="6"/>
      <c r="B331" s="7"/>
      <c r="C331" s="7"/>
      <c r="D331" s="7"/>
      <c r="E331" s="8"/>
      <c r="F331" s="6"/>
      <c r="G331" s="15"/>
      <c r="H331" s="14"/>
      <c r="I331" s="1"/>
      <c r="J331" s="1"/>
    </row>
    <row r="332" spans="1:10" s="12" customFormat="1" ht="20.100000000000001" customHeight="1" outlineLevel="1">
      <c r="A332" s="6"/>
      <c r="B332" s="7"/>
      <c r="C332" s="7"/>
      <c r="D332" s="7"/>
      <c r="E332" s="8"/>
      <c r="F332" s="6"/>
      <c r="G332" s="15"/>
      <c r="H332" s="14"/>
      <c r="I332" s="1"/>
      <c r="J332" s="1"/>
    </row>
    <row r="333" spans="1:10" s="12" customFormat="1" ht="20.100000000000001" customHeight="1" outlineLevel="1">
      <c r="A333" s="6"/>
      <c r="B333" s="7"/>
      <c r="C333" s="7"/>
      <c r="D333" s="7"/>
      <c r="E333" s="8"/>
      <c r="F333" s="6"/>
      <c r="G333" s="15"/>
      <c r="H333" s="14"/>
      <c r="I333" s="1"/>
      <c r="J333" s="1"/>
    </row>
    <row r="334" spans="1:10" s="12" customFormat="1" ht="20.100000000000001" customHeight="1" outlineLevel="1">
      <c r="A334" s="6"/>
      <c r="B334" s="7"/>
      <c r="C334" s="7"/>
      <c r="D334" s="7"/>
      <c r="E334" s="8"/>
      <c r="F334" s="6"/>
      <c r="G334" s="15"/>
      <c r="H334" s="14"/>
      <c r="I334" s="1"/>
      <c r="J334" s="1"/>
    </row>
    <row r="335" spans="1:10" s="12" customFormat="1" ht="20.100000000000001" customHeight="1" outlineLevel="1">
      <c r="A335" s="6"/>
      <c r="B335" s="7"/>
      <c r="C335" s="7"/>
      <c r="D335" s="7"/>
      <c r="E335" s="8"/>
      <c r="F335" s="6"/>
      <c r="G335" s="15"/>
      <c r="H335" s="14"/>
      <c r="I335" s="1"/>
      <c r="J335" s="1"/>
    </row>
    <row r="336" spans="1:10" s="12" customFormat="1" ht="20.100000000000001" customHeight="1" outlineLevel="1">
      <c r="A336" s="6"/>
      <c r="B336" s="7"/>
      <c r="C336" s="7"/>
      <c r="D336" s="7"/>
      <c r="E336" s="8"/>
      <c r="F336" s="6"/>
      <c r="G336" s="15"/>
      <c r="H336" s="14"/>
      <c r="I336" s="1"/>
      <c r="J336" s="1"/>
    </row>
    <row r="337" spans="1:10" s="12" customFormat="1" ht="20.100000000000001" customHeight="1" outlineLevel="1">
      <c r="A337" s="6"/>
      <c r="B337" s="7"/>
      <c r="C337" s="7"/>
      <c r="D337" s="7"/>
      <c r="E337" s="8"/>
      <c r="F337" s="6"/>
      <c r="G337" s="15"/>
      <c r="H337" s="14"/>
      <c r="I337" s="1"/>
      <c r="J337" s="1"/>
    </row>
    <row r="338" spans="1:10" ht="20.100000000000001" customHeight="1" outlineLevel="1"/>
    <row r="339" spans="1:10" s="12" customFormat="1" ht="20.100000000000001" customHeight="1" outlineLevel="1">
      <c r="A339" s="6"/>
      <c r="B339" s="7"/>
      <c r="C339" s="7"/>
      <c r="D339" s="7"/>
      <c r="E339" s="8"/>
      <c r="F339" s="6"/>
      <c r="G339" s="15"/>
      <c r="H339" s="14"/>
      <c r="I339" s="1"/>
      <c r="J339" s="1"/>
    </row>
    <row r="340" spans="1:10" s="12" customFormat="1" ht="20.100000000000001" customHeight="1" outlineLevel="1">
      <c r="A340" s="6"/>
      <c r="B340" s="7"/>
      <c r="C340" s="7"/>
      <c r="D340" s="7"/>
      <c r="E340" s="8"/>
      <c r="F340" s="6"/>
      <c r="G340" s="15"/>
      <c r="H340" s="14"/>
      <c r="I340" s="1"/>
      <c r="J340" s="1"/>
    </row>
    <row r="341" spans="1:10" s="12" customFormat="1" ht="20.100000000000001" customHeight="1" outlineLevel="1">
      <c r="A341" s="6"/>
      <c r="B341" s="7"/>
      <c r="C341" s="7"/>
      <c r="D341" s="7"/>
      <c r="E341" s="8"/>
      <c r="F341" s="6"/>
      <c r="G341" s="15"/>
      <c r="H341" s="14"/>
      <c r="I341" s="1"/>
      <c r="J341" s="1"/>
    </row>
    <row r="342" spans="1:10" s="12" customFormat="1" ht="20.100000000000001" customHeight="1" outlineLevel="1">
      <c r="A342" s="6"/>
      <c r="B342" s="7"/>
      <c r="C342" s="7"/>
      <c r="D342" s="7"/>
      <c r="E342" s="8"/>
      <c r="F342" s="6"/>
      <c r="G342" s="15"/>
      <c r="H342" s="14"/>
      <c r="I342" s="1"/>
      <c r="J342" s="1"/>
    </row>
    <row r="343" spans="1:10" s="12" customFormat="1" ht="20.100000000000001" customHeight="1" outlineLevel="1">
      <c r="A343" s="6"/>
      <c r="B343" s="7"/>
      <c r="C343" s="7"/>
      <c r="D343" s="7"/>
      <c r="E343" s="8"/>
      <c r="F343" s="6"/>
      <c r="G343" s="15"/>
      <c r="H343" s="14"/>
      <c r="I343" s="1"/>
      <c r="J343" s="1"/>
    </row>
    <row r="344" spans="1:10" s="12" customFormat="1" ht="20.100000000000001" customHeight="1" outlineLevel="1">
      <c r="A344" s="6"/>
      <c r="B344" s="7"/>
      <c r="C344" s="7"/>
      <c r="D344" s="7"/>
      <c r="E344" s="8"/>
      <c r="F344" s="6"/>
      <c r="G344" s="15"/>
      <c r="H344" s="14"/>
      <c r="I344" s="1"/>
      <c r="J344" s="1"/>
    </row>
    <row r="345" spans="1:10" s="12" customFormat="1" ht="20.100000000000001" customHeight="1" outlineLevel="1">
      <c r="A345" s="6"/>
      <c r="B345" s="7"/>
      <c r="C345" s="7"/>
      <c r="D345" s="7"/>
      <c r="E345" s="8"/>
      <c r="F345" s="6"/>
      <c r="G345" s="15"/>
      <c r="H345" s="14"/>
      <c r="I345" s="1"/>
      <c r="J345" s="1"/>
    </row>
    <row r="346" spans="1:10" s="12" customFormat="1" ht="20.100000000000001" customHeight="1" outlineLevel="1">
      <c r="A346" s="6"/>
      <c r="B346" s="7"/>
      <c r="C346" s="7"/>
      <c r="D346" s="7"/>
      <c r="E346" s="8"/>
      <c r="F346" s="6"/>
      <c r="G346" s="15"/>
      <c r="H346" s="14"/>
      <c r="I346" s="1"/>
      <c r="J346" s="1"/>
    </row>
    <row r="347" spans="1:10" s="12" customFormat="1" ht="20.100000000000001" customHeight="1" outlineLevel="1">
      <c r="A347" s="6"/>
      <c r="B347" s="7"/>
      <c r="C347" s="7"/>
      <c r="D347" s="7"/>
      <c r="E347" s="8"/>
      <c r="F347" s="6"/>
      <c r="G347" s="15"/>
      <c r="H347" s="14"/>
      <c r="I347" s="1"/>
      <c r="J347" s="1"/>
    </row>
    <row r="348" spans="1:10" s="12" customFormat="1" ht="20.100000000000001" customHeight="1" outlineLevel="1">
      <c r="A348" s="6"/>
      <c r="B348" s="7"/>
      <c r="C348" s="7"/>
      <c r="D348" s="7"/>
      <c r="E348" s="8"/>
      <c r="F348" s="6"/>
      <c r="G348" s="15"/>
      <c r="H348" s="14"/>
      <c r="I348" s="1"/>
      <c r="J348" s="1"/>
    </row>
    <row r="349" spans="1:10" s="12" customFormat="1" ht="20.100000000000001" customHeight="1" outlineLevel="1">
      <c r="A349" s="6"/>
      <c r="B349" s="7"/>
      <c r="C349" s="7"/>
      <c r="D349" s="7"/>
      <c r="E349" s="8"/>
      <c r="F349" s="6"/>
      <c r="G349" s="15"/>
      <c r="H349" s="14"/>
      <c r="I349" s="1"/>
      <c r="J349" s="1"/>
    </row>
    <row r="350" spans="1:10" s="12" customFormat="1" ht="20.100000000000001" customHeight="1">
      <c r="A350" s="6"/>
      <c r="B350" s="7"/>
      <c r="C350" s="7"/>
      <c r="D350" s="7"/>
      <c r="E350" s="8"/>
      <c r="F350" s="6"/>
      <c r="G350" s="15"/>
      <c r="H350" s="14"/>
      <c r="I350" s="1"/>
      <c r="J350" s="1"/>
    </row>
    <row r="351" spans="1:10" s="12" customFormat="1" ht="20.100000000000001" customHeight="1">
      <c r="A351" s="6"/>
      <c r="B351" s="7"/>
      <c r="C351" s="7"/>
      <c r="D351" s="7"/>
      <c r="E351" s="8"/>
      <c r="F351" s="6"/>
      <c r="G351" s="15"/>
      <c r="H351" s="14"/>
      <c r="I351" s="1"/>
      <c r="J351" s="1"/>
    </row>
    <row r="352" spans="1:10" s="12" customFormat="1" ht="20.100000000000001" customHeight="1" outlineLevel="1">
      <c r="A352" s="6"/>
      <c r="B352" s="7"/>
      <c r="C352" s="7"/>
      <c r="D352" s="7"/>
      <c r="E352" s="8"/>
      <c r="F352" s="6"/>
      <c r="G352" s="15"/>
      <c r="H352" s="14"/>
      <c r="I352" s="1"/>
      <c r="J352" s="1"/>
    </row>
    <row r="353" spans="1:10" s="12" customFormat="1" ht="20.100000000000001" customHeight="1" outlineLevel="1">
      <c r="A353" s="6"/>
      <c r="B353" s="7"/>
      <c r="C353" s="7"/>
      <c r="D353" s="7"/>
      <c r="E353" s="8"/>
      <c r="F353" s="6"/>
      <c r="G353" s="15"/>
      <c r="H353" s="14"/>
      <c r="I353" s="1"/>
      <c r="J353" s="1"/>
    </row>
    <row r="354" spans="1:10" s="12" customFormat="1" ht="20.100000000000001" customHeight="1" outlineLevel="1">
      <c r="A354" s="6"/>
      <c r="B354" s="7"/>
      <c r="C354" s="7"/>
      <c r="D354" s="7"/>
      <c r="E354" s="8"/>
      <c r="F354" s="6"/>
      <c r="G354" s="15"/>
      <c r="H354" s="14"/>
      <c r="I354" s="1"/>
      <c r="J354" s="1"/>
    </row>
    <row r="355" spans="1:10" s="12" customFormat="1" ht="20.100000000000001" customHeight="1">
      <c r="A355" s="6"/>
      <c r="B355" s="7"/>
      <c r="C355" s="7"/>
      <c r="D355" s="7"/>
      <c r="E355" s="8"/>
      <c r="F355" s="6"/>
      <c r="G355" s="15"/>
      <c r="H355" s="14"/>
      <c r="I355" s="1"/>
      <c r="J355" s="1"/>
    </row>
    <row r="356" spans="1:10" s="12" customFormat="1" ht="20.100000000000001" customHeight="1">
      <c r="A356" s="6"/>
      <c r="B356" s="7"/>
      <c r="C356" s="7"/>
      <c r="D356" s="7"/>
      <c r="E356" s="8"/>
      <c r="F356" s="6"/>
      <c r="G356" s="15"/>
      <c r="H356" s="14"/>
      <c r="I356" s="1"/>
      <c r="J356" s="1"/>
    </row>
    <row r="357" spans="1:10" s="12" customFormat="1" ht="20.100000000000001" customHeight="1" outlineLevel="1">
      <c r="A357" s="6"/>
      <c r="B357" s="7"/>
      <c r="C357" s="7"/>
      <c r="D357" s="7"/>
      <c r="E357" s="8"/>
      <c r="F357" s="6"/>
      <c r="G357" s="15"/>
      <c r="H357" s="14"/>
      <c r="I357" s="1"/>
      <c r="J357" s="1"/>
    </row>
    <row r="358" spans="1:10" s="12" customFormat="1" ht="20.100000000000001" customHeight="1" outlineLevel="1">
      <c r="A358" s="6"/>
      <c r="B358" s="7"/>
      <c r="C358" s="7"/>
      <c r="D358" s="7"/>
      <c r="E358" s="8"/>
      <c r="F358" s="6"/>
      <c r="G358" s="15"/>
      <c r="H358" s="14"/>
      <c r="I358" s="1"/>
      <c r="J358" s="1"/>
    </row>
    <row r="359" spans="1:10" s="12" customFormat="1" ht="20.100000000000001" customHeight="1" outlineLevel="1">
      <c r="A359" s="6"/>
      <c r="B359" s="7"/>
      <c r="C359" s="7"/>
      <c r="D359" s="7"/>
      <c r="E359" s="8"/>
      <c r="F359" s="6"/>
      <c r="G359" s="15"/>
      <c r="H359" s="14"/>
      <c r="I359" s="1"/>
      <c r="J359" s="1"/>
    </row>
    <row r="360" spans="1:10" s="12" customFormat="1" ht="20.100000000000001" customHeight="1" outlineLevel="1">
      <c r="A360" s="6"/>
      <c r="B360" s="7"/>
      <c r="C360" s="7"/>
      <c r="D360" s="7"/>
      <c r="E360" s="8"/>
      <c r="F360" s="6"/>
      <c r="G360" s="15"/>
      <c r="H360" s="14"/>
      <c r="I360" s="1"/>
      <c r="J360" s="1"/>
    </row>
    <row r="361" spans="1:10" s="12" customFormat="1" ht="20.100000000000001" customHeight="1" outlineLevel="1">
      <c r="A361" s="6"/>
      <c r="B361" s="7"/>
      <c r="C361" s="7"/>
      <c r="D361" s="7"/>
      <c r="E361" s="8"/>
      <c r="F361" s="6"/>
      <c r="G361" s="15"/>
      <c r="H361" s="14"/>
      <c r="I361" s="1"/>
      <c r="J361" s="1"/>
    </row>
    <row r="362" spans="1:10" ht="20.100000000000001" customHeight="1" outlineLevel="1"/>
    <row r="363" spans="1:10" ht="20.100000000000001" customHeight="1" outlineLevel="1"/>
    <row r="364" spans="1:10" ht="20.100000000000001" customHeight="1" outlineLevel="1"/>
    <row r="365" spans="1:10" ht="20.100000000000001" customHeight="1" outlineLevel="1"/>
    <row r="366" spans="1:10" ht="20.100000000000001" customHeight="1" outlineLevel="1"/>
    <row r="367" spans="1:10" ht="20.100000000000001" customHeight="1" outlineLevel="1"/>
    <row r="368" spans="1:10" ht="20.100000000000001" customHeight="1" outlineLevel="1"/>
    <row r="369" spans="1:10" ht="20.100000000000001" customHeight="1" outlineLevel="1"/>
    <row r="370" spans="1:10" ht="20.100000000000001" customHeight="1" outlineLevel="1"/>
    <row r="371" spans="1:10" ht="20.100000000000001" customHeight="1" outlineLevel="1"/>
    <row r="372" spans="1:10" s="12" customFormat="1" ht="20.100000000000001" customHeight="1" outlineLevel="1">
      <c r="A372" s="6"/>
      <c r="B372" s="7"/>
      <c r="C372" s="7"/>
      <c r="D372" s="7"/>
      <c r="E372" s="8"/>
      <c r="F372" s="6"/>
      <c r="G372" s="15"/>
      <c r="H372" s="14"/>
      <c r="I372" s="1"/>
      <c r="J372" s="1"/>
    </row>
    <row r="373" spans="1:10" s="12" customFormat="1" ht="20.100000000000001" customHeight="1" outlineLevel="1">
      <c r="A373" s="6"/>
      <c r="B373" s="7"/>
      <c r="C373" s="7"/>
      <c r="D373" s="7"/>
      <c r="E373" s="8"/>
      <c r="F373" s="6"/>
      <c r="G373" s="15"/>
      <c r="H373" s="14"/>
      <c r="I373" s="1"/>
      <c r="J373" s="1"/>
    </row>
    <row r="374" spans="1:10" s="12" customFormat="1" ht="20.100000000000001" customHeight="1" outlineLevel="1">
      <c r="A374" s="6"/>
      <c r="B374" s="7"/>
      <c r="C374" s="7"/>
      <c r="D374" s="7"/>
      <c r="E374" s="8"/>
      <c r="F374" s="6"/>
      <c r="G374" s="15"/>
      <c r="H374" s="14"/>
      <c r="I374" s="1"/>
      <c r="J374" s="1"/>
    </row>
    <row r="375" spans="1:10" s="12" customFormat="1" ht="20.100000000000001" customHeight="1" outlineLevel="1">
      <c r="A375" s="6"/>
      <c r="B375" s="7"/>
      <c r="C375" s="7"/>
      <c r="D375" s="7"/>
      <c r="E375" s="8"/>
      <c r="F375" s="6"/>
      <c r="G375" s="15"/>
      <c r="H375" s="14"/>
      <c r="I375" s="1"/>
      <c r="J375" s="1"/>
    </row>
    <row r="376" spans="1:10" s="12" customFormat="1" ht="20.100000000000001" customHeight="1" outlineLevel="1">
      <c r="A376" s="6"/>
      <c r="B376" s="7"/>
      <c r="C376" s="7"/>
      <c r="D376" s="7"/>
      <c r="E376" s="8"/>
      <c r="F376" s="6"/>
      <c r="G376" s="15"/>
      <c r="H376" s="14"/>
      <c r="I376" s="1"/>
      <c r="J376" s="1"/>
    </row>
    <row r="377" spans="1:10" s="12" customFormat="1" ht="20.100000000000001" customHeight="1" outlineLevel="1">
      <c r="A377" s="6"/>
      <c r="B377" s="7"/>
      <c r="C377" s="7"/>
      <c r="D377" s="7"/>
      <c r="E377" s="8"/>
      <c r="F377" s="6"/>
      <c r="G377" s="15"/>
      <c r="H377" s="14"/>
      <c r="I377" s="1"/>
      <c r="J377" s="1"/>
    </row>
    <row r="378" spans="1:10" s="12" customFormat="1" ht="20.100000000000001" customHeight="1" outlineLevel="1">
      <c r="A378" s="6"/>
      <c r="B378" s="7"/>
      <c r="C378" s="7"/>
      <c r="D378" s="7"/>
      <c r="E378" s="8"/>
      <c r="F378" s="6"/>
      <c r="G378" s="15"/>
      <c r="H378" s="14"/>
      <c r="I378" s="1"/>
      <c r="J378" s="1"/>
    </row>
    <row r="379" spans="1:10" s="12" customFormat="1" ht="20.100000000000001" customHeight="1" outlineLevel="1">
      <c r="A379" s="6"/>
      <c r="B379" s="7"/>
      <c r="C379" s="7"/>
      <c r="D379" s="7"/>
      <c r="E379" s="8"/>
      <c r="F379" s="6"/>
      <c r="G379" s="15"/>
      <c r="H379" s="14"/>
      <c r="I379" s="1"/>
      <c r="J379" s="1"/>
    </row>
    <row r="380" spans="1:10" s="12" customFormat="1" ht="20.100000000000001" customHeight="1" outlineLevel="1">
      <c r="A380" s="6"/>
      <c r="B380" s="7"/>
      <c r="C380" s="7"/>
      <c r="D380" s="7"/>
      <c r="E380" s="8"/>
      <c r="F380" s="6"/>
      <c r="G380" s="15"/>
      <c r="H380" s="14"/>
      <c r="I380" s="1"/>
      <c r="J380" s="1"/>
    </row>
    <row r="381" spans="1:10" s="12" customFormat="1" ht="20.100000000000001" customHeight="1" outlineLevel="1">
      <c r="A381" s="6"/>
      <c r="B381" s="7"/>
      <c r="C381" s="7"/>
      <c r="D381" s="7"/>
      <c r="E381" s="8"/>
      <c r="F381" s="6"/>
      <c r="G381" s="15"/>
      <c r="H381" s="14"/>
      <c r="I381" s="1"/>
      <c r="J381" s="1"/>
    </row>
    <row r="382" spans="1:10" s="12" customFormat="1" ht="20.100000000000001" customHeight="1" outlineLevel="1">
      <c r="A382" s="6"/>
      <c r="B382" s="7"/>
      <c r="C382" s="7"/>
      <c r="D382" s="7"/>
      <c r="E382" s="8"/>
      <c r="F382" s="6"/>
      <c r="G382" s="15"/>
      <c r="H382" s="14"/>
      <c r="I382" s="1"/>
      <c r="J382" s="1"/>
    </row>
    <row r="383" spans="1:10" s="12" customFormat="1" ht="20.100000000000001" customHeight="1" outlineLevel="1">
      <c r="A383" s="6"/>
      <c r="B383" s="7"/>
      <c r="C383" s="7"/>
      <c r="D383" s="7"/>
      <c r="E383" s="8"/>
      <c r="F383" s="6"/>
      <c r="G383" s="15"/>
      <c r="H383" s="14"/>
      <c r="I383" s="1"/>
      <c r="J383" s="1"/>
    </row>
    <row r="384" spans="1:10" s="12" customFormat="1" ht="20.100000000000001" customHeight="1" outlineLevel="1">
      <c r="A384" s="6"/>
      <c r="B384" s="7"/>
      <c r="C384" s="7"/>
      <c r="D384" s="7"/>
      <c r="E384" s="8"/>
      <c r="F384" s="6"/>
      <c r="G384" s="15"/>
      <c r="H384" s="14"/>
      <c r="I384" s="1"/>
      <c r="J384" s="1"/>
    </row>
    <row r="385" spans="1:10" s="12" customFormat="1" ht="20.100000000000001" customHeight="1" outlineLevel="1">
      <c r="A385" s="6"/>
      <c r="B385" s="7"/>
      <c r="C385" s="7"/>
      <c r="D385" s="7"/>
      <c r="E385" s="8"/>
      <c r="F385" s="6"/>
      <c r="G385" s="15"/>
      <c r="H385" s="14"/>
      <c r="I385" s="1"/>
      <c r="J385" s="1"/>
    </row>
    <row r="386" spans="1:10" s="12" customFormat="1" ht="20.100000000000001" customHeight="1" outlineLevel="1">
      <c r="A386" s="6"/>
      <c r="B386" s="7"/>
      <c r="C386" s="7"/>
      <c r="D386" s="7"/>
      <c r="E386" s="8"/>
      <c r="F386" s="6"/>
      <c r="G386" s="15"/>
      <c r="H386" s="14"/>
      <c r="I386" s="1"/>
      <c r="J386" s="1"/>
    </row>
    <row r="387" spans="1:10" s="12" customFormat="1" ht="20.100000000000001" customHeight="1" outlineLevel="1">
      <c r="A387" s="6"/>
      <c r="B387" s="7"/>
      <c r="C387" s="7"/>
      <c r="D387" s="7"/>
      <c r="E387" s="8"/>
      <c r="F387" s="6"/>
      <c r="G387" s="15"/>
      <c r="H387" s="14"/>
      <c r="I387" s="1"/>
      <c r="J387" s="1"/>
    </row>
    <row r="388" spans="1:10" s="12" customFormat="1" ht="20.100000000000001" customHeight="1" outlineLevel="1">
      <c r="A388" s="6"/>
      <c r="B388" s="7"/>
      <c r="C388" s="7"/>
      <c r="D388" s="7"/>
      <c r="E388" s="8"/>
      <c r="F388" s="6"/>
      <c r="G388" s="15"/>
      <c r="H388" s="14"/>
      <c r="I388" s="1"/>
      <c r="J388" s="1"/>
    </row>
    <row r="389" spans="1:10" s="12" customFormat="1" ht="20.100000000000001" customHeight="1" outlineLevel="1">
      <c r="A389" s="6"/>
      <c r="B389" s="7"/>
      <c r="C389" s="7"/>
      <c r="D389" s="7"/>
      <c r="E389" s="8"/>
      <c r="F389" s="6"/>
      <c r="G389" s="15"/>
      <c r="H389" s="14"/>
      <c r="I389" s="1"/>
      <c r="J389" s="1"/>
    </row>
    <row r="390" spans="1:10" s="12" customFormat="1" ht="20.100000000000001" customHeight="1" outlineLevel="1">
      <c r="A390" s="6"/>
      <c r="B390" s="7"/>
      <c r="C390" s="7"/>
      <c r="D390" s="7"/>
      <c r="E390" s="8"/>
      <c r="F390" s="6"/>
      <c r="G390" s="15"/>
      <c r="H390" s="14"/>
      <c r="I390" s="1"/>
      <c r="J390" s="1"/>
    </row>
    <row r="391" spans="1:10" s="12" customFormat="1" ht="20.100000000000001" customHeight="1" outlineLevel="1">
      <c r="A391" s="6"/>
      <c r="B391" s="7"/>
      <c r="C391" s="7"/>
      <c r="D391" s="7"/>
      <c r="E391" s="8"/>
      <c r="F391" s="6"/>
      <c r="G391" s="15"/>
      <c r="H391" s="14"/>
      <c r="I391" s="1"/>
      <c r="J391" s="1"/>
    </row>
    <row r="392" spans="1:10" s="12" customFormat="1" ht="20.100000000000001" customHeight="1" outlineLevel="1">
      <c r="A392" s="6"/>
      <c r="B392" s="7"/>
      <c r="C392" s="7"/>
      <c r="D392" s="7"/>
      <c r="E392" s="8"/>
      <c r="F392" s="6"/>
      <c r="G392" s="15"/>
      <c r="H392" s="14"/>
      <c r="I392" s="1"/>
      <c r="J392" s="1"/>
    </row>
    <row r="393" spans="1:10" s="12" customFormat="1" ht="20.100000000000001" customHeight="1" outlineLevel="1">
      <c r="A393" s="6"/>
      <c r="B393" s="7"/>
      <c r="C393" s="7"/>
      <c r="D393" s="7"/>
      <c r="E393" s="8"/>
      <c r="F393" s="6"/>
      <c r="G393" s="15"/>
      <c r="H393" s="14"/>
      <c r="I393" s="1"/>
      <c r="J393" s="1"/>
    </row>
    <row r="394" spans="1:10" s="12" customFormat="1" ht="20.100000000000001" customHeight="1" outlineLevel="1">
      <c r="A394" s="6"/>
      <c r="B394" s="7"/>
      <c r="C394" s="7"/>
      <c r="D394" s="7"/>
      <c r="E394" s="8"/>
      <c r="F394" s="6"/>
      <c r="G394" s="15"/>
      <c r="H394" s="14"/>
      <c r="I394" s="1"/>
      <c r="J394" s="1"/>
    </row>
    <row r="395" spans="1:10" s="12" customFormat="1" ht="20.100000000000001" customHeight="1" outlineLevel="1">
      <c r="A395" s="6"/>
      <c r="B395" s="7"/>
      <c r="C395" s="7"/>
      <c r="D395" s="7"/>
      <c r="E395" s="8"/>
      <c r="F395" s="6"/>
      <c r="G395" s="15"/>
      <c r="H395" s="14"/>
      <c r="I395" s="1"/>
      <c r="J395" s="1"/>
    </row>
    <row r="396" spans="1:10" s="12" customFormat="1" ht="20.100000000000001" customHeight="1" outlineLevel="1">
      <c r="A396" s="6"/>
      <c r="B396" s="7"/>
      <c r="C396" s="7"/>
      <c r="D396" s="7"/>
      <c r="E396" s="8"/>
      <c r="F396" s="6"/>
      <c r="G396" s="15"/>
      <c r="H396" s="14"/>
      <c r="I396" s="1"/>
      <c r="J396" s="1"/>
    </row>
    <row r="397" spans="1:10" s="12" customFormat="1" ht="20.100000000000001" customHeight="1" outlineLevel="1">
      <c r="A397" s="6"/>
      <c r="B397" s="7"/>
      <c r="C397" s="7"/>
      <c r="D397" s="7"/>
      <c r="E397" s="8"/>
      <c r="F397" s="6"/>
      <c r="G397" s="15"/>
      <c r="H397" s="14"/>
      <c r="I397" s="1"/>
      <c r="J397" s="1"/>
    </row>
    <row r="398" spans="1:10" s="12" customFormat="1" ht="20.100000000000001" customHeight="1" outlineLevel="1">
      <c r="A398" s="6"/>
      <c r="B398" s="7"/>
      <c r="C398" s="7"/>
      <c r="D398" s="7"/>
      <c r="E398" s="8"/>
      <c r="F398" s="6"/>
      <c r="G398" s="15"/>
      <c r="H398" s="14"/>
      <c r="I398" s="1"/>
      <c r="J398" s="1"/>
    </row>
    <row r="399" spans="1:10" s="12" customFormat="1" ht="20.100000000000001" customHeight="1" outlineLevel="1">
      <c r="A399" s="6"/>
      <c r="B399" s="7"/>
      <c r="C399" s="7"/>
      <c r="D399" s="7"/>
      <c r="E399" s="8"/>
      <c r="F399" s="6"/>
      <c r="G399" s="15"/>
      <c r="H399" s="14"/>
      <c r="I399" s="1"/>
      <c r="J399" s="1"/>
    </row>
    <row r="400" spans="1:10" s="12" customFormat="1" ht="20.100000000000001" customHeight="1" outlineLevel="1">
      <c r="A400" s="6"/>
      <c r="B400" s="7"/>
      <c r="C400" s="7"/>
      <c r="D400" s="7"/>
      <c r="E400" s="8"/>
      <c r="F400" s="6"/>
      <c r="G400" s="15"/>
      <c r="H400" s="14"/>
      <c r="I400" s="1"/>
      <c r="J400" s="1"/>
    </row>
    <row r="401" spans="1:10" ht="20.100000000000001" customHeight="1"/>
    <row r="402" spans="1:10" ht="20.100000000000001" customHeight="1"/>
    <row r="403" spans="1:10" ht="20.100000000000001" customHeight="1" outlineLevel="1"/>
    <row r="404" spans="1:10" ht="20.100000000000001" customHeight="1" outlineLevel="1"/>
    <row r="405" spans="1:10" ht="20.100000000000001" customHeight="1" outlineLevel="1"/>
    <row r="406" spans="1:10" ht="20.100000000000001" customHeight="1" outlineLevel="1"/>
    <row r="407" spans="1:10" ht="20.100000000000001" customHeight="1"/>
    <row r="408" spans="1:10" ht="20.100000000000001" customHeight="1" collapsed="1"/>
    <row r="409" spans="1:10" s="12" customFormat="1" ht="20.100000000000001" customHeight="1" outlineLevel="1">
      <c r="A409" s="6"/>
      <c r="B409" s="7"/>
      <c r="C409" s="7"/>
      <c r="D409" s="7"/>
      <c r="E409" s="8"/>
      <c r="F409" s="6"/>
      <c r="G409" s="15"/>
      <c r="H409" s="14"/>
      <c r="I409" s="1"/>
      <c r="J409" s="1"/>
    </row>
    <row r="410" spans="1:10" s="12" customFormat="1" ht="20.100000000000001" customHeight="1" outlineLevel="1">
      <c r="A410" s="6"/>
      <c r="B410" s="7"/>
      <c r="C410" s="7"/>
      <c r="D410" s="7"/>
      <c r="E410" s="8"/>
      <c r="F410" s="6"/>
      <c r="G410" s="15"/>
      <c r="H410" s="14"/>
      <c r="I410" s="1"/>
      <c r="J410" s="1"/>
    </row>
    <row r="411" spans="1:10" s="12" customFormat="1" ht="20.100000000000001" customHeight="1" outlineLevel="1">
      <c r="A411" s="6"/>
      <c r="B411" s="7"/>
      <c r="C411" s="7"/>
      <c r="D411" s="7"/>
      <c r="E411" s="8"/>
      <c r="F411" s="6"/>
      <c r="G411" s="15"/>
      <c r="H411" s="14"/>
      <c r="I411" s="1"/>
      <c r="J411" s="1"/>
    </row>
    <row r="412" spans="1:10" s="12" customFormat="1" ht="20.100000000000001" customHeight="1" outlineLevel="1">
      <c r="A412" s="6"/>
      <c r="B412" s="7"/>
      <c r="C412" s="7"/>
      <c r="D412" s="7"/>
      <c r="E412" s="8"/>
      <c r="F412" s="6"/>
      <c r="G412" s="15"/>
      <c r="H412" s="14"/>
      <c r="I412" s="1"/>
      <c r="J412" s="1"/>
    </row>
    <row r="413" spans="1:10" s="12" customFormat="1" ht="20.100000000000001" customHeight="1" outlineLevel="1">
      <c r="A413" s="6"/>
      <c r="B413" s="7"/>
      <c r="C413" s="7"/>
      <c r="D413" s="7"/>
      <c r="E413" s="8"/>
      <c r="F413" s="6"/>
      <c r="G413" s="15"/>
      <c r="H413" s="14"/>
      <c r="I413" s="1"/>
      <c r="J413" s="1"/>
    </row>
    <row r="414" spans="1:10" s="12" customFormat="1" ht="30" customHeight="1" outlineLevel="1">
      <c r="A414" s="6"/>
      <c r="B414" s="7"/>
      <c r="C414" s="7"/>
      <c r="D414" s="7"/>
      <c r="E414" s="8"/>
      <c r="F414" s="6"/>
      <c r="G414" s="15"/>
      <c r="H414" s="14"/>
      <c r="I414" s="1"/>
      <c r="J414" s="1"/>
    </row>
    <row r="415" spans="1:10" s="12" customFormat="1" ht="20.100000000000001" customHeight="1" outlineLevel="1">
      <c r="A415" s="6"/>
      <c r="B415" s="7"/>
      <c r="C415" s="7"/>
      <c r="D415" s="7"/>
      <c r="E415" s="8"/>
      <c r="F415" s="6"/>
      <c r="G415" s="15"/>
      <c r="H415" s="14"/>
      <c r="I415" s="1"/>
      <c r="J415" s="1"/>
    </row>
    <row r="416" spans="1:10" s="12" customFormat="1" ht="20.100000000000001" customHeight="1" outlineLevel="1">
      <c r="A416" s="6"/>
      <c r="B416" s="7"/>
      <c r="C416" s="7"/>
      <c r="D416" s="7"/>
      <c r="E416" s="8"/>
      <c r="F416" s="6"/>
      <c r="G416" s="15"/>
      <c r="H416" s="14"/>
      <c r="I416" s="1"/>
      <c r="J416" s="1"/>
    </row>
    <row r="417" spans="1:12" s="12" customFormat="1" ht="20.100000000000001" customHeight="1" outlineLevel="1">
      <c r="A417" s="6"/>
      <c r="B417" s="7"/>
      <c r="C417" s="7"/>
      <c r="D417" s="7"/>
      <c r="E417" s="8"/>
      <c r="F417" s="6"/>
      <c r="G417" s="15"/>
      <c r="H417" s="14"/>
      <c r="I417" s="1"/>
      <c r="J417" s="1"/>
    </row>
    <row r="418" spans="1:12" s="12" customFormat="1" ht="20.100000000000001" customHeight="1" outlineLevel="1">
      <c r="A418" s="6"/>
      <c r="B418" s="7"/>
      <c r="C418" s="7"/>
      <c r="D418" s="7"/>
      <c r="E418" s="8"/>
      <c r="F418" s="6"/>
      <c r="G418" s="15"/>
      <c r="H418" s="14"/>
      <c r="I418" s="1"/>
      <c r="J418" s="1"/>
    </row>
    <row r="419" spans="1:12" s="12" customFormat="1" ht="20.100000000000001" customHeight="1" outlineLevel="1">
      <c r="A419" s="6"/>
      <c r="B419" s="7"/>
      <c r="C419" s="7"/>
      <c r="D419" s="7"/>
      <c r="E419" s="8"/>
      <c r="F419" s="6"/>
      <c r="G419" s="15"/>
      <c r="H419" s="14"/>
      <c r="I419" s="1"/>
      <c r="J419" s="1"/>
    </row>
    <row r="420" spans="1:12" s="12" customFormat="1" ht="30" customHeight="1" outlineLevel="1">
      <c r="A420" s="6"/>
      <c r="B420" s="7"/>
      <c r="C420" s="7"/>
      <c r="D420" s="7"/>
      <c r="E420" s="8"/>
      <c r="F420" s="6"/>
      <c r="G420" s="15"/>
      <c r="H420" s="14"/>
      <c r="I420" s="1"/>
      <c r="J420" s="1"/>
    </row>
    <row r="421" spans="1:12" s="12" customFormat="1" ht="20.100000000000001" customHeight="1" outlineLevel="1">
      <c r="A421" s="6"/>
      <c r="B421" s="7"/>
      <c r="C421" s="7"/>
      <c r="D421" s="7"/>
      <c r="E421" s="8"/>
      <c r="F421" s="6"/>
      <c r="G421" s="15"/>
      <c r="H421" s="14"/>
      <c r="I421" s="1"/>
      <c r="J421" s="1"/>
    </row>
    <row r="422" spans="1:12" ht="20.100000000000001" customHeight="1" outlineLevel="1"/>
    <row r="423" spans="1:12" ht="20.100000000000001" customHeight="1"/>
    <row r="424" spans="1:12" ht="20.100000000000001" customHeight="1"/>
    <row r="425" spans="1:12" ht="30" customHeight="1" outlineLevel="1"/>
    <row r="426" spans="1:12" ht="20.100000000000001" customHeight="1" outlineLevel="1"/>
    <row r="427" spans="1:12" ht="27.75" customHeight="1" outlineLevel="1"/>
    <row r="428" spans="1:12" ht="20.100000000000001" customHeight="1" outlineLevel="1"/>
    <row r="429" spans="1:12" s="6" customFormat="1" ht="20.100000000000001" customHeight="1" outlineLevel="1">
      <c r="B429" s="7"/>
      <c r="C429" s="7"/>
      <c r="D429" s="7"/>
      <c r="E429" s="8"/>
      <c r="G429" s="15"/>
      <c r="H429" s="14"/>
      <c r="I429" s="1"/>
      <c r="J429" s="1"/>
      <c r="K429" s="1"/>
      <c r="L429" s="1"/>
    </row>
    <row r="430" spans="1:12" s="6" customFormat="1" ht="20.100000000000001" customHeight="1" outlineLevel="1">
      <c r="B430" s="7"/>
      <c r="C430" s="7"/>
      <c r="D430" s="7"/>
      <c r="E430" s="8"/>
      <c r="G430" s="15"/>
      <c r="H430" s="14"/>
      <c r="I430" s="1"/>
      <c r="J430" s="1"/>
      <c r="K430" s="1"/>
      <c r="L430" s="1"/>
    </row>
    <row r="431" spans="1:12" s="6" customFormat="1" ht="20.100000000000001" customHeight="1" outlineLevel="1">
      <c r="B431" s="7"/>
      <c r="C431" s="7"/>
      <c r="D431" s="7"/>
      <c r="E431" s="8"/>
      <c r="G431" s="15"/>
      <c r="H431" s="14"/>
      <c r="I431" s="1"/>
      <c r="J431" s="1"/>
      <c r="K431" s="1"/>
      <c r="L431" s="1"/>
    </row>
    <row r="432" spans="1:12" s="6" customFormat="1" ht="20.100000000000001" customHeight="1" outlineLevel="1">
      <c r="B432" s="7"/>
      <c r="C432" s="7"/>
      <c r="D432" s="7"/>
      <c r="E432" s="8"/>
      <c r="G432" s="15"/>
      <c r="H432" s="14"/>
      <c r="I432" s="1"/>
      <c r="J432" s="1"/>
      <c r="K432" s="1"/>
      <c r="L432" s="1"/>
    </row>
    <row r="433" spans="2:12" s="6" customFormat="1" ht="20.100000000000001" customHeight="1" outlineLevel="1">
      <c r="B433" s="7"/>
      <c r="C433" s="7"/>
      <c r="D433" s="7"/>
      <c r="E433" s="8"/>
      <c r="G433" s="15"/>
      <c r="H433" s="14"/>
      <c r="I433" s="1"/>
      <c r="J433" s="1"/>
      <c r="K433" s="1"/>
      <c r="L433" s="1"/>
    </row>
    <row r="434" spans="2:12" s="6" customFormat="1" ht="20.100000000000001" customHeight="1" outlineLevel="1">
      <c r="B434" s="7"/>
      <c r="C434" s="7"/>
      <c r="D434" s="7"/>
      <c r="E434" s="8"/>
      <c r="G434" s="15"/>
      <c r="H434" s="14"/>
      <c r="I434" s="1"/>
      <c r="J434" s="1"/>
      <c r="K434" s="1"/>
      <c r="L434" s="1"/>
    </row>
    <row r="435" spans="2:12" s="6" customFormat="1" ht="20.100000000000001" customHeight="1" outlineLevel="1">
      <c r="B435" s="7"/>
      <c r="C435" s="7"/>
      <c r="D435" s="7"/>
      <c r="E435" s="8"/>
      <c r="G435" s="15"/>
      <c r="H435" s="14"/>
      <c r="I435" s="1"/>
      <c r="J435" s="1"/>
      <c r="K435" s="1"/>
      <c r="L435" s="1"/>
    </row>
    <row r="436" spans="2:12" s="6" customFormat="1" ht="20.100000000000001" customHeight="1" outlineLevel="1">
      <c r="B436" s="7"/>
      <c r="C436" s="7"/>
      <c r="D436" s="7"/>
      <c r="E436" s="8"/>
      <c r="G436" s="15"/>
      <c r="H436" s="14"/>
      <c r="I436" s="1"/>
      <c r="J436" s="1"/>
      <c r="K436" s="1"/>
      <c r="L436" s="1"/>
    </row>
    <row r="437" spans="2:12" s="6" customFormat="1" ht="20.100000000000001" customHeight="1" outlineLevel="1">
      <c r="B437" s="7"/>
      <c r="C437" s="7"/>
      <c r="D437" s="7"/>
      <c r="E437" s="8"/>
      <c r="G437" s="15"/>
      <c r="H437" s="14"/>
      <c r="I437" s="1"/>
      <c r="J437" s="1"/>
      <c r="K437" s="1"/>
      <c r="L437" s="1"/>
    </row>
    <row r="438" spans="2:12" s="6" customFormat="1" ht="20.100000000000001" customHeight="1" outlineLevel="1">
      <c r="B438" s="7"/>
      <c r="C438" s="7"/>
      <c r="D438" s="7"/>
      <c r="E438" s="8"/>
      <c r="G438" s="15"/>
      <c r="H438" s="14"/>
      <c r="I438" s="1"/>
      <c r="J438" s="1"/>
      <c r="K438" s="1"/>
      <c r="L438" s="1"/>
    </row>
    <row r="439" spans="2:12" s="6" customFormat="1" ht="30" customHeight="1" outlineLevel="1">
      <c r="B439" s="7"/>
      <c r="C439" s="7"/>
      <c r="D439" s="7"/>
      <c r="E439" s="8"/>
      <c r="G439" s="15"/>
      <c r="H439" s="14"/>
      <c r="I439" s="1"/>
      <c r="J439" s="1"/>
      <c r="K439" s="1"/>
      <c r="L439" s="1"/>
    </row>
    <row r="440" spans="2:12" s="6" customFormat="1" ht="20.100000000000001" customHeight="1" outlineLevel="1">
      <c r="B440" s="7"/>
      <c r="C440" s="7"/>
      <c r="D440" s="7"/>
      <c r="E440" s="8"/>
      <c r="G440" s="15"/>
      <c r="H440" s="14"/>
      <c r="I440" s="1"/>
      <c r="J440" s="1"/>
      <c r="K440" s="1"/>
      <c r="L440" s="1"/>
    </row>
    <row r="441" spans="2:12" s="6" customFormat="1" ht="20.100000000000001" customHeight="1" outlineLevel="1">
      <c r="B441" s="7"/>
      <c r="C441" s="7"/>
      <c r="D441" s="7"/>
      <c r="E441" s="8"/>
      <c r="G441" s="15"/>
      <c r="H441" s="14"/>
      <c r="I441" s="1"/>
      <c r="J441" s="1"/>
      <c r="K441" s="1"/>
      <c r="L441" s="1"/>
    </row>
    <row r="442" spans="2:12" s="6" customFormat="1" ht="20.100000000000001" customHeight="1">
      <c r="B442" s="7"/>
      <c r="C442" s="7"/>
      <c r="D442" s="7"/>
      <c r="E442" s="8"/>
      <c r="G442" s="15"/>
      <c r="H442" s="14"/>
      <c r="I442" s="1"/>
      <c r="J442" s="1"/>
      <c r="K442" s="1"/>
      <c r="L442" s="1"/>
    </row>
    <row r="443" spans="2:12" s="6" customFormat="1" ht="20.100000000000001" customHeight="1">
      <c r="B443" s="7"/>
      <c r="C443" s="7"/>
      <c r="D443" s="7"/>
      <c r="E443" s="8"/>
      <c r="G443" s="15"/>
      <c r="H443" s="14"/>
      <c r="I443" s="1"/>
      <c r="J443" s="1"/>
      <c r="K443" s="1"/>
      <c r="L443" s="1"/>
    </row>
    <row r="444" spans="2:12" s="6" customFormat="1" ht="20.100000000000001" customHeight="1" outlineLevel="1">
      <c r="B444" s="7"/>
      <c r="C444" s="7"/>
      <c r="D444" s="7"/>
      <c r="E444" s="8"/>
      <c r="G444" s="15"/>
      <c r="H444" s="14"/>
      <c r="I444" s="1"/>
      <c r="J444" s="1"/>
      <c r="K444" s="1"/>
      <c r="L444" s="1"/>
    </row>
    <row r="445" spans="2:12" ht="20.100000000000001" customHeight="1" outlineLevel="1"/>
    <row r="446" spans="2:12" ht="20.100000000000001" customHeight="1"/>
    <row r="447" spans="2:12" ht="20.100000000000001" customHeight="1"/>
    <row r="448" spans="2:12" ht="20.100000000000001" customHeight="1" collapsed="1"/>
    <row r="449" spans="1:10" ht="20.100000000000001" customHeight="1"/>
    <row r="450" spans="1:10" s="14" customFormat="1">
      <c r="A450" s="6"/>
      <c r="B450" s="7"/>
      <c r="C450" s="7"/>
      <c r="D450" s="7"/>
      <c r="E450" s="8"/>
      <c r="F450" s="6"/>
      <c r="G450" s="15"/>
      <c r="I450" s="1"/>
      <c r="J450" s="1"/>
    </row>
    <row r="451" spans="1:10" ht="52.5" customHeight="1"/>
    <row r="454" spans="1:10">
      <c r="J454" s="24"/>
    </row>
    <row r="455" spans="1:10">
      <c r="J455" s="24"/>
    </row>
    <row r="472" spans="10:10">
      <c r="J472" s="14"/>
    </row>
    <row r="475" spans="10:10">
      <c r="J475" s="14"/>
    </row>
  </sheetData>
  <mergeCells count="13">
    <mergeCell ref="B28:H28"/>
    <mergeCell ref="C26:D26"/>
    <mergeCell ref="B18:D18"/>
    <mergeCell ref="E18:I18"/>
    <mergeCell ref="B23:H23"/>
    <mergeCell ref="B25:D25"/>
    <mergeCell ref="E25:I25"/>
    <mergeCell ref="B1:I3"/>
    <mergeCell ref="C20:D20"/>
    <mergeCell ref="B11:D11"/>
    <mergeCell ref="E11:I11"/>
    <mergeCell ref="B16:H16"/>
    <mergeCell ref="C13:D13"/>
  </mergeCells>
  <phoneticPr fontId="28" type="noConversion"/>
  <conditionalFormatting sqref="G9">
    <cfRule type="cellIs" dxfId="11" priority="3" stopIfTrue="1" operator="equal">
      <formula>0</formula>
    </cfRule>
  </conditionalFormatting>
  <conditionalFormatting sqref="H9:I9">
    <cfRule type="cellIs" dxfId="10" priority="2" stopIfTrue="1" operator="equal">
      <formula>0</formula>
    </cfRule>
  </conditionalFormatting>
  <printOptions horizontalCentered="1" verticalCentered="1"/>
  <pageMargins left="0.27559055118110237" right="0.35433070866141736" top="0.19685039370078741" bottom="0.39370078740157483" header="0.35433070866141736" footer="0.19685039370078741"/>
  <pageSetup paperSize="9" scale="83" fitToHeight="0" orientation="landscape" r:id="rId1"/>
  <headerFooter scaleWithDoc="0" alignWithMargins="0">
    <oddFooter>&amp;R&amp;"Times New Roman,Normal"&amp;10Página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E2616-0AD0-4802-96E0-70F69FEC4046}">
  <sheetPr>
    <pageSetUpPr fitToPage="1"/>
  </sheetPr>
  <dimension ref="A1:K589"/>
  <sheetViews>
    <sheetView showGridLines="0" view="pageBreakPreview" zoomScale="80" zoomScaleNormal="80" zoomScaleSheetLayoutView="80" workbookViewId="0">
      <selection activeCell="G15" sqref="G15"/>
    </sheetView>
  </sheetViews>
  <sheetFormatPr defaultRowHeight="12.75" outlineLevelRow="1"/>
  <cols>
    <col min="1" max="1" width="5.5" style="6" customWidth="1"/>
    <col min="2" max="2" width="8.625" style="7" customWidth="1"/>
    <col min="3" max="3" width="9.875" style="7" customWidth="1"/>
    <col min="4" max="4" width="9.375" style="7" customWidth="1"/>
    <col min="5" max="5" width="65.875" style="8" customWidth="1"/>
    <col min="6" max="6" width="8.875" style="15" bestFit="1" customWidth="1"/>
    <col min="7" max="7" width="8.625" style="14" bestFit="1" customWidth="1"/>
    <col min="8" max="8" width="18.375" style="1" bestFit="1" customWidth="1"/>
    <col min="9" max="9" width="14.875" style="1" customWidth="1"/>
    <col min="10" max="10" width="5.875" style="1" customWidth="1"/>
    <col min="11" max="11" width="11.125" style="1" customWidth="1"/>
    <col min="12" max="16384" width="9" style="1"/>
  </cols>
  <sheetData>
    <row r="1" spans="1:10" ht="16.5" customHeight="1">
      <c r="A1" s="35" t="s">
        <v>9</v>
      </c>
      <c r="B1" s="190" t="s">
        <v>40</v>
      </c>
      <c r="C1" s="191"/>
      <c r="D1" s="191"/>
      <c r="E1" s="191"/>
      <c r="F1" s="191"/>
      <c r="G1" s="191"/>
      <c r="H1" s="191"/>
      <c r="I1" s="192"/>
    </row>
    <row r="2" spans="1:10" ht="18.75" customHeight="1">
      <c r="A2" s="4"/>
      <c r="B2" s="193"/>
      <c r="C2" s="194"/>
      <c r="D2" s="194"/>
      <c r="E2" s="194"/>
      <c r="F2" s="194"/>
      <c r="G2" s="194"/>
      <c r="H2" s="194"/>
      <c r="I2" s="195"/>
    </row>
    <row r="3" spans="1:10" ht="21" customHeight="1" thickBot="1">
      <c r="A3" s="4"/>
      <c r="B3" s="196"/>
      <c r="C3" s="197"/>
      <c r="D3" s="197"/>
      <c r="E3" s="197"/>
      <c r="F3" s="197"/>
      <c r="G3" s="197"/>
      <c r="H3" s="197"/>
      <c r="I3" s="198"/>
    </row>
    <row r="4" spans="1:10" ht="20.100000000000001" customHeight="1">
      <c r="B4" s="32" t="str">
        <f>Orçamento!B4</f>
        <v xml:space="preserve">OBRA: REFORMA E ADEQUAÇÃO EM EDIFICAÇÃO PÚBLICA MUNICIPAL PARA USO DOS IDOSOS. </v>
      </c>
      <c r="C4" s="2"/>
      <c r="D4" s="2"/>
      <c r="E4" s="3"/>
      <c r="F4" s="25"/>
      <c r="G4" s="21"/>
      <c r="H4" s="20"/>
      <c r="I4" s="4"/>
      <c r="J4" s="4"/>
    </row>
    <row r="5" spans="1:10" ht="17.25" customHeight="1">
      <c r="B5" s="36" t="str">
        <f>Orçamento!B5</f>
        <v>ENDEREÇO: COMUNIDADE BARRA GRANDE, INTERIOR DE CUNHATAÍ-SC.</v>
      </c>
      <c r="C5" s="36"/>
      <c r="D5" s="2"/>
      <c r="E5" s="3"/>
      <c r="F5" s="25"/>
      <c r="G5" s="15"/>
      <c r="H5" s="14"/>
      <c r="I5" s="4"/>
      <c r="J5" s="4"/>
    </row>
    <row r="6" spans="1:10" ht="19.5" customHeight="1">
      <c r="B6" s="36" t="str">
        <f>Orçamento!B6</f>
        <v>DATA: MAIO DE 2024</v>
      </c>
      <c r="C6" s="36"/>
      <c r="D6" s="11"/>
      <c r="E6" s="11"/>
      <c r="F6" s="11"/>
      <c r="G6" s="11"/>
      <c r="H6" s="11"/>
      <c r="I6" s="11"/>
      <c r="J6" s="11"/>
    </row>
    <row r="7" spans="1:10" ht="15" customHeight="1">
      <c r="B7" s="32" t="str">
        <f>Orçamento!B7</f>
        <v>REFERÊNCIA DE PREÇO: SINAPI - 04/2024 - DESONERADO</v>
      </c>
      <c r="C7" s="31"/>
      <c r="F7" s="6"/>
      <c r="G7" s="15"/>
      <c r="H7" s="14"/>
    </row>
    <row r="8" spans="1:10" ht="18" customHeight="1">
      <c r="A8" s="5"/>
      <c r="B8" s="34" t="s">
        <v>39</v>
      </c>
      <c r="C8" s="11"/>
      <c r="E8" s="1"/>
      <c r="F8" s="30" t="s">
        <v>43</v>
      </c>
      <c r="G8" s="29"/>
      <c r="H8" s="23" t="s">
        <v>10</v>
      </c>
      <c r="I8" s="10">
        <f>Orçamento!J106</f>
        <v>25410.300000000003</v>
      </c>
    </row>
    <row r="9" spans="1:10" ht="18" customHeight="1"/>
    <row r="10" spans="1:10" ht="18" customHeight="1">
      <c r="A10" s="1"/>
      <c r="B10" s="219" t="s">
        <v>0</v>
      </c>
      <c r="C10" s="220"/>
      <c r="D10" s="221"/>
      <c r="E10" s="58" t="s">
        <v>3</v>
      </c>
      <c r="F10" s="59"/>
      <c r="G10" s="60" t="s">
        <v>23</v>
      </c>
      <c r="H10" s="65"/>
      <c r="I10" s="60" t="s">
        <v>6</v>
      </c>
    </row>
    <row r="11" spans="1:10" ht="8.25" customHeight="1">
      <c r="B11" s="6"/>
      <c r="C11" s="6"/>
      <c r="D11" s="6"/>
      <c r="F11" s="17"/>
      <c r="G11" s="17"/>
    </row>
    <row r="12" spans="1:10" ht="8.25" customHeight="1">
      <c r="B12" s="6"/>
      <c r="C12" s="6"/>
      <c r="D12" s="6"/>
      <c r="F12" s="17"/>
      <c r="G12" s="17"/>
    </row>
    <row r="13" spans="1:10">
      <c r="B13" s="214" t="str">
        <f>Orçamento!B12</f>
        <v>1.0</v>
      </c>
      <c r="C13" s="215"/>
      <c r="D13" s="216"/>
      <c r="E13" s="9" t="str">
        <f>Orçamento!E12</f>
        <v>DEMOLIÇÕES E REMOÇÕES</v>
      </c>
      <c r="F13" s="19"/>
      <c r="G13" s="75">
        <f>I13/I8</f>
        <v>8.4745162394776908E-3</v>
      </c>
      <c r="H13" s="9"/>
      <c r="I13" s="37">
        <f>Orçamento!J15</f>
        <v>215.34</v>
      </c>
    </row>
    <row r="14" spans="1:10" ht="12" customHeight="1">
      <c r="B14" s="6"/>
      <c r="C14" s="6"/>
      <c r="D14" s="6"/>
      <c r="F14" s="17"/>
      <c r="G14" s="17"/>
      <c r="I14" s="11"/>
    </row>
    <row r="15" spans="1:10" outlineLevel="1">
      <c r="B15" s="214" t="s">
        <v>159</v>
      </c>
      <c r="C15" s="215"/>
      <c r="D15" s="216"/>
      <c r="E15" s="9" t="str">
        <f>Orçamento!E17</f>
        <v xml:space="preserve">ALVENARIA E VEDAÇÕES </v>
      </c>
      <c r="F15" s="18"/>
      <c r="G15" s="75">
        <f>I15/I8</f>
        <v>6.7580469337237256E-2</v>
      </c>
      <c r="H15" s="9"/>
      <c r="I15" s="13">
        <f>Orçamento!J23</f>
        <v>1717.24</v>
      </c>
    </row>
    <row r="16" spans="1:10" outlineLevel="1">
      <c r="B16" s="6"/>
      <c r="C16" s="6"/>
      <c r="D16" s="6"/>
      <c r="F16" s="17"/>
      <c r="G16" s="17"/>
      <c r="I16" s="11"/>
    </row>
    <row r="17" spans="2:9" outlineLevel="1">
      <c r="B17" s="214" t="s">
        <v>56</v>
      </c>
      <c r="C17" s="215"/>
      <c r="D17" s="216"/>
      <c r="E17" s="9" t="str">
        <f>Orçamento!E25</f>
        <v>PISOS E RAMPAS ACESSÍVEIS</v>
      </c>
      <c r="F17" s="18"/>
      <c r="G17" s="75">
        <f>I17/I8</f>
        <v>0.19914522850969882</v>
      </c>
      <c r="H17" s="9"/>
      <c r="I17" s="13">
        <f>Orçamento!J36</f>
        <v>5060.34</v>
      </c>
    </row>
    <row r="18" spans="2:9" outlineLevel="1">
      <c r="B18" s="137"/>
      <c r="C18" s="137"/>
      <c r="D18" s="137"/>
      <c r="E18" s="11"/>
      <c r="F18" s="138"/>
      <c r="G18" s="139"/>
      <c r="H18" s="11"/>
      <c r="I18" s="67"/>
    </row>
    <row r="19" spans="2:9">
      <c r="B19" s="214" t="s">
        <v>70</v>
      </c>
      <c r="C19" s="215"/>
      <c r="D19" s="216"/>
      <c r="E19" s="9" t="str">
        <f>Orçamento!E38</f>
        <v>CONCERTO EM FORRO DE PVC</v>
      </c>
      <c r="F19" s="19"/>
      <c r="G19" s="75">
        <f>I19/I8</f>
        <v>9.9156641204550897E-3</v>
      </c>
      <c r="H19" s="9"/>
      <c r="I19" s="37">
        <f>Orçamento!J40</f>
        <v>251.96</v>
      </c>
    </row>
    <row r="20" spans="2:9" outlineLevel="1">
      <c r="B20" s="137"/>
      <c r="C20" s="137"/>
      <c r="D20" s="137"/>
      <c r="E20" s="11"/>
      <c r="F20" s="138"/>
      <c r="G20" s="139"/>
      <c r="H20" s="11"/>
      <c r="I20" s="67"/>
    </row>
    <row r="21" spans="2:9">
      <c r="B21" s="214" t="s">
        <v>72</v>
      </c>
      <c r="C21" s="215"/>
      <c r="D21" s="216"/>
      <c r="E21" s="9" t="str">
        <f>Orçamento!E42</f>
        <v>ESQUADRIAS</v>
      </c>
      <c r="F21" s="19"/>
      <c r="G21" s="75">
        <f>I21/I8</f>
        <v>3.5556447582279625E-2</v>
      </c>
      <c r="H21" s="9"/>
      <c r="I21" s="37">
        <f>Orçamento!J47</f>
        <v>903.5</v>
      </c>
    </row>
    <row r="22" spans="2:9" ht="12" customHeight="1">
      <c r="B22" s="6"/>
      <c r="C22" s="6"/>
      <c r="D22" s="6"/>
      <c r="F22" s="17"/>
      <c r="G22" s="17"/>
      <c r="I22" s="11"/>
    </row>
    <row r="23" spans="2:9" outlineLevel="1">
      <c r="B23" s="214" t="s">
        <v>76</v>
      </c>
      <c r="C23" s="215"/>
      <c r="D23" s="216"/>
      <c r="E23" s="9" t="str">
        <f>Orçamento!E49</f>
        <v xml:space="preserve">CHURRASQUEIRA   </v>
      </c>
      <c r="F23" s="18"/>
      <c r="G23" s="75">
        <f>I23/I8</f>
        <v>0.20304876369031449</v>
      </c>
      <c r="H23" s="9"/>
      <c r="I23" s="13">
        <f>Orçamento!J59</f>
        <v>5159.5299999999988</v>
      </c>
    </row>
    <row r="24" spans="2:9" outlineLevel="1">
      <c r="B24" s="137"/>
      <c r="C24" s="137"/>
      <c r="D24" s="137"/>
      <c r="E24" s="11"/>
      <c r="F24" s="138"/>
      <c r="G24" s="139"/>
      <c r="H24" s="11"/>
      <c r="I24" s="67"/>
    </row>
    <row r="25" spans="2:9">
      <c r="B25" s="214" t="s">
        <v>82</v>
      </c>
      <c r="C25" s="215"/>
      <c r="D25" s="216"/>
      <c r="E25" s="9" t="str">
        <f>Orçamento!E61</f>
        <v>COBERTURA</v>
      </c>
      <c r="F25" s="19"/>
      <c r="G25" s="75">
        <f>I25/I8</f>
        <v>0.17862284191843461</v>
      </c>
      <c r="H25" s="9"/>
      <c r="I25" s="37">
        <f>Orçamento!J70</f>
        <v>4538.8599999999997</v>
      </c>
    </row>
    <row r="26" spans="2:9" ht="12" customHeight="1">
      <c r="B26" s="6"/>
      <c r="C26" s="6"/>
      <c r="D26" s="6"/>
      <c r="F26" s="17"/>
      <c r="G26" s="17"/>
      <c r="I26" s="11"/>
    </row>
    <row r="27" spans="2:9" ht="12" customHeight="1">
      <c r="B27" s="214" t="s">
        <v>83</v>
      </c>
      <c r="C27" s="215"/>
      <c r="D27" s="216"/>
      <c r="E27" s="9" t="str">
        <f>Orçamento!E72</f>
        <v>FECHAMENTO EM TELA E MURETA DE CONCRETO</v>
      </c>
      <c r="F27" s="18"/>
      <c r="G27" s="75">
        <f>I27/I8</f>
        <v>0.13050337855121741</v>
      </c>
      <c r="H27" s="9"/>
      <c r="I27" s="13">
        <f>Orçamento!J79</f>
        <v>3316.13</v>
      </c>
    </row>
    <row r="28" spans="2:9" ht="12" customHeight="1">
      <c r="B28" s="137"/>
      <c r="C28" s="137"/>
      <c r="D28" s="137"/>
      <c r="E28" s="11"/>
      <c r="F28" s="138"/>
      <c r="G28" s="139"/>
      <c r="H28" s="11"/>
      <c r="I28" s="67"/>
    </row>
    <row r="29" spans="2:9" outlineLevel="1">
      <c r="B29" s="214" t="s">
        <v>84</v>
      </c>
      <c r="C29" s="215"/>
      <c r="D29" s="216"/>
      <c r="E29" s="9" t="str">
        <f>Orçamento!E81</f>
        <v xml:space="preserve">INSTALAÇÕES ELÉTRICAS </v>
      </c>
      <c r="F29" s="18"/>
      <c r="G29" s="75">
        <f>I29/I8</f>
        <v>1.3392207097122032E-2</v>
      </c>
      <c r="H29" s="9"/>
      <c r="I29" s="13">
        <f>Orçamento!J83</f>
        <v>340.3</v>
      </c>
    </row>
    <row r="30" spans="2:9" outlineLevel="1">
      <c r="B30" s="137"/>
      <c r="C30" s="137"/>
      <c r="D30" s="137"/>
      <c r="E30" s="11"/>
      <c r="F30" s="138"/>
      <c r="G30" s="139"/>
      <c r="H30" s="11"/>
      <c r="I30" s="67"/>
    </row>
    <row r="31" spans="2:9" outlineLevel="1">
      <c r="B31" s="214" t="s">
        <v>92</v>
      </c>
      <c r="C31" s="215"/>
      <c r="D31" s="216"/>
      <c r="E31" s="9" t="str">
        <f>Orçamento!E85</f>
        <v>INSTALAÇÕES HIDROSSANITÁRIAS</v>
      </c>
      <c r="F31" s="18"/>
      <c r="G31" s="75">
        <f>I31/I8</f>
        <v>4.5640547337103453E-2</v>
      </c>
      <c r="H31" s="9"/>
      <c r="I31" s="13">
        <f>Orçamento!J93</f>
        <v>1159.74</v>
      </c>
    </row>
    <row r="32" spans="2:9" outlineLevel="1">
      <c r="B32" s="137"/>
      <c r="C32" s="137"/>
      <c r="D32" s="137"/>
      <c r="E32" s="11"/>
      <c r="F32" s="138"/>
      <c r="G32" s="139"/>
      <c r="H32" s="11"/>
      <c r="I32" s="67"/>
    </row>
    <row r="33" spans="1:11" outlineLevel="1">
      <c r="B33" s="214" t="s">
        <v>106</v>
      </c>
      <c r="C33" s="215"/>
      <c r="D33" s="216"/>
      <c r="E33" s="9" t="str">
        <f>Orçamento!E95</f>
        <v>SANITÁRIO ACESSÍVEL</v>
      </c>
      <c r="F33" s="19"/>
      <c r="G33" s="75">
        <f>I33/I8</f>
        <v>0.10811993561665936</v>
      </c>
      <c r="H33" s="9"/>
      <c r="I33" s="37">
        <f>Orçamento!J104</f>
        <v>2747.3599999999997</v>
      </c>
    </row>
    <row r="34" spans="1:11" outlineLevel="1">
      <c r="B34" s="6"/>
      <c r="C34" s="6"/>
      <c r="D34" s="6"/>
      <c r="F34" s="17"/>
      <c r="G34" s="17"/>
      <c r="I34" s="11"/>
    </row>
    <row r="35" spans="1:11" outlineLevel="1">
      <c r="B35" s="214" t="str">
        <f>Orçamento!B40</f>
        <v xml:space="preserve">Subtotal </v>
      </c>
      <c r="C35" s="215"/>
      <c r="D35" s="216"/>
      <c r="E35" s="9"/>
      <c r="F35" s="18"/>
      <c r="G35" s="75">
        <f>I35/I8</f>
        <v>1</v>
      </c>
      <c r="H35" s="9"/>
      <c r="I35" s="13">
        <f>I13+I15+I17+I19+I21+I23+I25+I27+I29+I31+I33</f>
        <v>25410.300000000003</v>
      </c>
      <c r="K35" s="1" t="b">
        <f>I35=Orçamento!J106</f>
        <v>1</v>
      </c>
    </row>
    <row r="36" spans="1:11" outlineLevel="1">
      <c r="B36" s="137"/>
      <c r="C36" s="137"/>
      <c r="D36" s="137"/>
      <c r="E36" s="11"/>
      <c r="F36" s="138"/>
      <c r="G36" s="139"/>
      <c r="H36" s="11"/>
      <c r="I36" s="67"/>
    </row>
    <row r="37" spans="1:11" ht="20.25" customHeight="1" outlineLevel="1"/>
    <row r="38" spans="1:11" ht="10.5" customHeight="1" outlineLevel="1"/>
    <row r="39" spans="1:11" ht="20.100000000000001" customHeight="1" outlineLevel="1">
      <c r="A39" s="50"/>
      <c r="B39" s="33" t="s">
        <v>26</v>
      </c>
      <c r="C39" s="31"/>
      <c r="F39" s="7"/>
      <c r="G39" s="68"/>
      <c r="H39" s="69"/>
      <c r="J39" s="12"/>
    </row>
    <row r="40" spans="1:11" ht="15.75" customHeight="1" outlineLevel="1">
      <c r="A40" s="50"/>
      <c r="B40" s="33"/>
      <c r="C40" s="31"/>
      <c r="D40" s="62" t="str">
        <f>Orçamento!D110</f>
        <v xml:space="preserve"> Adriel Stuchi - Arquiteto e Urbanista - CAU n° A147216-0</v>
      </c>
      <c r="E40" s="12"/>
      <c r="F40" s="7"/>
      <c r="G40" s="217" t="s">
        <v>19</v>
      </c>
      <c r="H40" s="217"/>
      <c r="J40" s="12"/>
    </row>
    <row r="41" spans="1:11" ht="13.5" customHeight="1" outlineLevel="1">
      <c r="A41" s="50"/>
      <c r="F41" s="54"/>
      <c r="G41" s="218" t="s">
        <v>29</v>
      </c>
      <c r="H41" s="218"/>
      <c r="I41" s="51"/>
      <c r="J41" s="12"/>
    </row>
    <row r="42" spans="1:11" ht="20.100000000000001" customHeight="1" outlineLevel="1" collapsed="1"/>
    <row r="43" spans="1:11" ht="19.5" customHeight="1"/>
    <row r="44" spans="1:11" ht="20.100000000000001" customHeight="1">
      <c r="A44" s="50"/>
      <c r="F44" s="54"/>
      <c r="G44" s="52"/>
      <c r="I44" s="55"/>
    </row>
    <row r="45" spans="1:11" ht="23.25" customHeight="1" outlineLevel="1"/>
    <row r="46" spans="1:11" ht="21.75" customHeight="1" outlineLevel="1"/>
    <row r="47" spans="1:11" ht="21.75" customHeight="1" outlineLevel="1"/>
    <row r="48" spans="1:11" ht="20.100000000000001" customHeight="1" outlineLevel="1"/>
    <row r="49" ht="11.25" customHeight="1" outlineLevel="1"/>
    <row r="50" ht="25.5" customHeight="1" outlineLevel="1"/>
    <row r="51" ht="30" customHeight="1" outlineLevel="1"/>
    <row r="52" ht="20.25" customHeight="1" outlineLevel="1"/>
    <row r="53" ht="17.25" customHeight="1" outlineLevel="1"/>
    <row r="54" ht="25.5" customHeight="1" outlineLevel="1"/>
    <row r="55" ht="23.25" customHeight="1" outlineLevel="1"/>
    <row r="56" ht="20.100000000000001" customHeight="1" outlineLevel="1"/>
    <row r="57" ht="30" customHeight="1" outlineLevel="1"/>
    <row r="58" ht="21" customHeight="1" outlineLevel="1"/>
    <row r="59" ht="30" customHeight="1" outlineLevel="1"/>
    <row r="60" ht="20.100000000000001" customHeight="1" outlineLevel="1"/>
    <row r="61" ht="20.100000000000001" customHeight="1" outlineLevel="1"/>
    <row r="62" ht="20.100000000000001" customHeight="1"/>
    <row r="63" ht="30" customHeight="1" outlineLevel="1"/>
    <row r="64" ht="30" customHeight="1" outlineLevel="1"/>
    <row r="65" spans="1:9" ht="30" customHeight="1" outlineLevel="1"/>
    <row r="66" spans="1:9" ht="30" customHeight="1" outlineLevel="1"/>
    <row r="67" spans="1:9" ht="20.100000000000001" customHeight="1" outlineLevel="1"/>
    <row r="68" spans="1:9" ht="39.950000000000003" customHeight="1" outlineLevel="1"/>
    <row r="69" spans="1:9" ht="20.100000000000001" customHeight="1" outlineLevel="1"/>
    <row r="70" spans="1:9" ht="20.100000000000001" customHeight="1"/>
    <row r="71" spans="1:9" ht="20.100000000000001" customHeight="1"/>
    <row r="72" spans="1:9" ht="20.100000000000001" customHeight="1" outlineLevel="1"/>
    <row r="73" spans="1:9" ht="30" customHeight="1" outlineLevel="1"/>
    <row r="74" spans="1:9" s="12" customFormat="1" ht="30" customHeight="1" outlineLevel="1">
      <c r="A74" s="6"/>
      <c r="B74" s="7"/>
      <c r="C74" s="7"/>
      <c r="D74" s="7"/>
      <c r="E74" s="8"/>
      <c r="F74" s="15"/>
      <c r="G74" s="14"/>
      <c r="H74" s="1"/>
      <c r="I74" s="1"/>
    </row>
    <row r="75" spans="1:9" ht="30" customHeight="1" outlineLevel="1"/>
    <row r="76" spans="1:9" ht="30" customHeight="1" outlineLevel="1"/>
    <row r="77" spans="1:9" ht="30" customHeight="1" outlineLevel="1"/>
    <row r="78" spans="1:9" ht="30" customHeight="1" outlineLevel="1"/>
    <row r="79" spans="1:9" ht="20.100000000000001" customHeight="1" outlineLevel="1"/>
    <row r="80" spans="1:9" ht="20.100000000000001" customHeight="1" outlineLevel="1"/>
    <row r="81" ht="20.100000000000001" customHeight="1" outlineLevel="1"/>
    <row r="82" ht="20.100000000000001" customHeight="1" outlineLevel="1"/>
    <row r="83" ht="27.75" customHeight="1" outlineLevel="1"/>
    <row r="84" ht="38.25" customHeight="1" outlineLevel="1"/>
    <row r="85" ht="27.75" customHeight="1" outlineLevel="1"/>
    <row r="86" ht="27.75" customHeight="1" outlineLevel="1"/>
    <row r="87" ht="27.75" customHeight="1" outlineLevel="1"/>
    <row r="88" ht="27.75" customHeight="1" outlineLevel="1"/>
    <row r="89" ht="27.75" customHeight="1" outlineLevel="1"/>
    <row r="90" ht="20.100000000000001" customHeight="1" outlineLevel="1"/>
    <row r="91" ht="30" customHeight="1" outlineLevel="1"/>
    <row r="92" ht="30" customHeight="1" outlineLevel="1"/>
    <row r="93" ht="20.100000000000001" customHeight="1" outlineLevel="1"/>
    <row r="94" ht="20.100000000000001" customHeight="1" outlineLevel="1"/>
    <row r="95" ht="30" customHeight="1" outlineLevel="1"/>
    <row r="96" ht="30" customHeight="1" outlineLevel="1"/>
    <row r="97" ht="20.100000000000001" customHeight="1" outlineLevel="1"/>
    <row r="98" ht="30" customHeight="1" outlineLevel="1"/>
    <row r="99" ht="20.100000000000001" customHeight="1" outlineLevel="1"/>
    <row r="100" ht="30" customHeight="1" outlineLevel="1"/>
    <row r="101" ht="30" customHeight="1" outlineLevel="1"/>
    <row r="102" ht="30" customHeight="1" outlineLevel="1"/>
    <row r="103" ht="30" customHeight="1" outlineLevel="1"/>
    <row r="104" ht="30" customHeight="1" outlineLevel="1"/>
    <row r="105" ht="30" customHeight="1" outlineLevel="1"/>
    <row r="106" ht="30" customHeight="1" outlineLevel="1"/>
    <row r="107" ht="30" customHeight="1" outlineLevel="1"/>
    <row r="108" ht="30" customHeight="1" outlineLevel="1"/>
    <row r="109" ht="30" customHeight="1" outlineLevel="1"/>
    <row r="110" ht="20.100000000000001" customHeight="1" outlineLevel="1"/>
    <row r="111" ht="20.100000000000001" customHeight="1" outlineLevel="1"/>
    <row r="112" ht="20.100000000000001" customHeight="1" outlineLevel="1"/>
    <row r="113" ht="20.100000000000001" customHeight="1" outlineLevel="1"/>
    <row r="114" ht="20.100000000000001" customHeight="1" outlineLevel="1"/>
    <row r="115" ht="20.100000000000001" customHeight="1" outlineLevel="1"/>
    <row r="116" ht="20.100000000000001" customHeight="1" outlineLevel="1"/>
    <row r="117" ht="30" customHeight="1" outlineLevel="1"/>
    <row r="118" ht="20.100000000000001" customHeight="1" outlineLevel="1"/>
    <row r="119" ht="20.100000000000001" customHeight="1"/>
    <row r="120" ht="20.100000000000001" customHeight="1"/>
    <row r="121" ht="20.100000000000001" customHeight="1" outlineLevel="1"/>
    <row r="122" ht="20.100000000000001" customHeight="1" outlineLevel="1"/>
    <row r="123" ht="20.100000000000001" customHeight="1" outlineLevel="1"/>
    <row r="124" ht="20.100000000000001" customHeight="1" outlineLevel="1"/>
    <row r="125" ht="20.100000000000001" customHeight="1" outlineLevel="1"/>
    <row r="126" ht="20.100000000000001" customHeight="1" outlineLevel="1"/>
    <row r="127" ht="20.100000000000001" customHeight="1" outlineLevel="1"/>
    <row r="128" ht="20.100000000000001" customHeight="1"/>
    <row r="129" ht="20.100000000000001" customHeight="1"/>
    <row r="130" ht="20.100000000000001" customHeight="1" outlineLevel="1"/>
    <row r="131" ht="20.100000000000001" customHeight="1" outlineLevel="1"/>
    <row r="132" ht="20.100000000000001" customHeight="1"/>
    <row r="133" ht="20.100000000000001" customHeight="1"/>
    <row r="134" ht="30" customHeight="1" outlineLevel="1"/>
    <row r="135" ht="33" customHeight="1" outlineLevel="1"/>
    <row r="136" ht="33" customHeight="1" outlineLevel="1"/>
    <row r="137" ht="30" customHeight="1" outlineLevel="1"/>
    <row r="138" ht="30" customHeight="1" outlineLevel="1"/>
    <row r="139" ht="30" customHeight="1" outlineLevel="1"/>
    <row r="140" ht="30" customHeight="1" outlineLevel="1"/>
    <row r="141" ht="30" customHeight="1" outlineLevel="1"/>
    <row r="142" ht="30" customHeight="1" outlineLevel="1"/>
    <row r="143" ht="20.100000000000001" customHeight="1" outlineLevel="1"/>
    <row r="144" ht="20.100000000000001" customHeight="1" outlineLevel="1"/>
    <row r="145" spans="1:10" ht="20.100000000000001" customHeight="1" outlineLevel="1"/>
    <row r="146" spans="1:10" ht="20.100000000000001" customHeight="1" outlineLevel="1"/>
    <row r="147" spans="1:10" ht="20.100000000000001" customHeight="1"/>
    <row r="148" spans="1:10" ht="20.100000000000001" customHeight="1"/>
    <row r="149" spans="1:10" ht="20.100000000000001" customHeight="1" outlineLevel="1"/>
    <row r="150" spans="1:10" ht="20.100000000000001" customHeight="1" outlineLevel="1"/>
    <row r="151" spans="1:10" ht="30" customHeight="1" outlineLevel="1"/>
    <row r="152" spans="1:10" ht="20.100000000000001" customHeight="1" outlineLevel="1"/>
    <row r="153" spans="1:10" ht="20.100000000000001" customHeight="1" outlineLevel="1"/>
    <row r="154" spans="1:10" ht="20.100000000000001" customHeight="1" outlineLevel="1"/>
    <row r="155" spans="1:10" ht="20.100000000000001" customHeight="1" outlineLevel="1"/>
    <row r="156" spans="1:10" ht="30" customHeight="1" outlineLevel="1"/>
    <row r="157" spans="1:10" ht="30" customHeight="1" outlineLevel="1"/>
    <row r="158" spans="1:10" s="12" customFormat="1" ht="20.100000000000001" customHeight="1" outlineLevel="1">
      <c r="A158" s="6"/>
      <c r="B158" s="7"/>
      <c r="C158" s="7"/>
      <c r="D158" s="7"/>
      <c r="E158" s="8"/>
      <c r="F158" s="15"/>
      <c r="G158" s="14"/>
      <c r="H158" s="1"/>
      <c r="I158" s="1"/>
      <c r="J158" s="1"/>
    </row>
    <row r="159" spans="1:10" s="12" customFormat="1" ht="20.100000000000001" customHeight="1" outlineLevel="1">
      <c r="A159" s="6"/>
      <c r="B159" s="7"/>
      <c r="C159" s="7"/>
      <c r="D159" s="7"/>
      <c r="E159" s="8"/>
      <c r="F159" s="15"/>
      <c r="G159" s="14"/>
      <c r="H159" s="1"/>
      <c r="I159" s="1"/>
      <c r="J159" s="1"/>
    </row>
    <row r="160" spans="1:10" s="12" customFormat="1" ht="20.100000000000001" customHeight="1" outlineLevel="1">
      <c r="A160" s="6"/>
      <c r="B160" s="7"/>
      <c r="C160" s="7"/>
      <c r="D160" s="7"/>
      <c r="E160" s="8"/>
      <c r="F160" s="15"/>
      <c r="G160" s="14"/>
      <c r="H160" s="1"/>
      <c r="I160" s="1"/>
      <c r="J160" s="1"/>
    </row>
    <row r="161" ht="20.100000000000001" customHeight="1" outlineLevel="1"/>
    <row r="162" ht="20.100000000000001" customHeight="1" outlineLevel="1"/>
    <row r="163" ht="30" customHeight="1" outlineLevel="1"/>
    <row r="164" ht="20.100000000000001" customHeight="1" outlineLevel="1"/>
    <row r="165" ht="20.100000000000001" customHeight="1" outlineLevel="1"/>
    <row r="166" ht="30" customHeight="1" outlineLevel="1"/>
    <row r="167" ht="20.100000000000001" customHeight="1" outlineLevel="1"/>
    <row r="168" ht="20.100000000000001" customHeight="1" outlineLevel="1"/>
    <row r="169" ht="20.100000000000001" customHeight="1" outlineLevel="1"/>
    <row r="170" ht="20.100000000000001" customHeight="1"/>
    <row r="171" ht="20.100000000000001" customHeight="1"/>
    <row r="172" ht="20.100000000000001" customHeight="1" outlineLevel="1"/>
    <row r="173" ht="20.100000000000001" customHeight="1" outlineLevel="1"/>
    <row r="174" ht="20.100000000000001" customHeight="1" outlineLevel="1"/>
    <row r="175" ht="20.100000000000001" customHeight="1" outlineLevel="1"/>
    <row r="176" ht="20.100000000000001" customHeight="1" outlineLevel="1"/>
    <row r="177" spans="1:10" ht="20.100000000000001" customHeight="1" outlineLevel="1"/>
    <row r="178" spans="1:10" ht="20.100000000000001" customHeight="1" outlineLevel="1"/>
    <row r="179" spans="1:10" ht="20.100000000000001" customHeight="1" outlineLevel="1"/>
    <row r="180" spans="1:10" ht="20.100000000000001" customHeight="1" outlineLevel="1"/>
    <row r="181" spans="1:10" ht="20.100000000000001" customHeight="1" outlineLevel="1"/>
    <row r="182" spans="1:10" ht="20.100000000000001" customHeight="1" outlineLevel="1"/>
    <row r="183" spans="1:10" ht="20.100000000000001" customHeight="1" outlineLevel="1"/>
    <row r="184" spans="1:10" s="12" customFormat="1" ht="20.100000000000001" customHeight="1">
      <c r="A184" s="6"/>
      <c r="B184" s="7"/>
      <c r="C184" s="7"/>
      <c r="D184" s="7"/>
      <c r="E184" s="8"/>
      <c r="F184" s="15"/>
      <c r="G184" s="14"/>
      <c r="H184" s="1"/>
      <c r="I184" s="1"/>
      <c r="J184" s="1"/>
    </row>
    <row r="185" spans="1:10" ht="20.100000000000001" customHeight="1"/>
    <row r="186" spans="1:10" s="12" customFormat="1" ht="20.100000000000001" customHeight="1" outlineLevel="1">
      <c r="A186" s="6"/>
      <c r="B186" s="7"/>
      <c r="C186" s="7"/>
      <c r="D186" s="7"/>
      <c r="E186" s="8"/>
      <c r="F186" s="15"/>
      <c r="G186" s="14"/>
      <c r="H186" s="1"/>
      <c r="I186" s="1"/>
      <c r="J186" s="1"/>
    </row>
    <row r="187" spans="1:10" s="12" customFormat="1" ht="20.100000000000001" customHeight="1" outlineLevel="1">
      <c r="A187" s="6"/>
      <c r="B187" s="7"/>
      <c r="C187" s="7"/>
      <c r="D187" s="7"/>
      <c r="E187" s="8"/>
      <c r="F187" s="15"/>
      <c r="G187" s="14"/>
      <c r="H187" s="1"/>
      <c r="I187" s="1"/>
      <c r="J187" s="1"/>
    </row>
    <row r="188" spans="1:10" s="12" customFormat="1" ht="20.100000000000001" customHeight="1" outlineLevel="1">
      <c r="A188" s="6"/>
      <c r="B188" s="7"/>
      <c r="C188" s="7"/>
      <c r="D188" s="7"/>
      <c r="E188" s="8"/>
      <c r="F188" s="15"/>
      <c r="G188" s="14"/>
      <c r="H188" s="1"/>
      <c r="I188" s="1"/>
      <c r="J188" s="1"/>
    </row>
    <row r="189" spans="1:10" s="12" customFormat="1" ht="20.100000000000001" customHeight="1" outlineLevel="1">
      <c r="A189" s="6"/>
      <c r="B189" s="7"/>
      <c r="C189" s="7"/>
      <c r="D189" s="7"/>
      <c r="E189" s="8"/>
      <c r="F189" s="15"/>
      <c r="G189" s="14"/>
      <c r="H189" s="1"/>
      <c r="I189" s="1"/>
      <c r="J189" s="1"/>
    </row>
    <row r="190" spans="1:10" s="12" customFormat="1" ht="20.100000000000001" customHeight="1" outlineLevel="1">
      <c r="A190" s="6"/>
      <c r="B190" s="7"/>
      <c r="C190" s="7"/>
      <c r="D190" s="7"/>
      <c r="E190" s="8"/>
      <c r="F190" s="15"/>
      <c r="G190" s="14"/>
      <c r="H190" s="1"/>
      <c r="I190" s="1"/>
      <c r="J190" s="1"/>
    </row>
    <row r="191" spans="1:10" s="12" customFormat="1" ht="20.100000000000001" customHeight="1" outlineLevel="1">
      <c r="A191" s="6"/>
      <c r="B191" s="7"/>
      <c r="C191" s="7"/>
      <c r="D191" s="7"/>
      <c r="E191" s="8"/>
      <c r="F191" s="15"/>
      <c r="G191" s="14"/>
      <c r="H191" s="1"/>
      <c r="I191" s="1"/>
      <c r="J191" s="1"/>
    </row>
    <row r="192" spans="1:10" s="12" customFormat="1" ht="20.100000000000001" customHeight="1" outlineLevel="1">
      <c r="A192" s="6"/>
      <c r="B192" s="7"/>
      <c r="C192" s="7"/>
      <c r="D192" s="7"/>
      <c r="E192" s="8"/>
      <c r="F192" s="15"/>
      <c r="G192" s="14"/>
      <c r="H192" s="1"/>
      <c r="I192" s="1"/>
      <c r="J192" s="1"/>
    </row>
    <row r="193" spans="1:10" s="12" customFormat="1" ht="30" customHeight="1" outlineLevel="1">
      <c r="A193" s="6"/>
      <c r="B193" s="7"/>
      <c r="C193" s="7"/>
      <c r="D193" s="7"/>
      <c r="E193" s="8"/>
      <c r="F193" s="15"/>
      <c r="G193" s="14"/>
      <c r="H193" s="1"/>
      <c r="I193" s="1"/>
      <c r="J193" s="1"/>
    </row>
    <row r="194" spans="1:10" s="12" customFormat="1" ht="30" customHeight="1" outlineLevel="1">
      <c r="A194" s="6"/>
      <c r="B194" s="7"/>
      <c r="C194" s="7"/>
      <c r="D194" s="7"/>
      <c r="E194" s="8"/>
      <c r="F194" s="15"/>
      <c r="G194" s="14"/>
      <c r="H194" s="1"/>
      <c r="I194" s="1"/>
      <c r="J194" s="1"/>
    </row>
    <row r="195" spans="1:10" s="12" customFormat="1" ht="30" customHeight="1" outlineLevel="1">
      <c r="A195" s="6"/>
      <c r="B195" s="7"/>
      <c r="C195" s="7"/>
      <c r="D195" s="7"/>
      <c r="E195" s="8"/>
      <c r="F195" s="15"/>
      <c r="G195" s="14"/>
      <c r="H195" s="1"/>
      <c r="I195" s="1"/>
      <c r="J195" s="1"/>
    </row>
    <row r="196" spans="1:10" s="12" customFormat="1" ht="30" customHeight="1" outlineLevel="1">
      <c r="A196" s="6"/>
      <c r="B196" s="7"/>
      <c r="C196" s="7"/>
      <c r="D196" s="7"/>
      <c r="E196" s="8"/>
      <c r="F196" s="15"/>
      <c r="G196" s="14"/>
      <c r="H196" s="1"/>
      <c r="I196" s="1"/>
      <c r="J196" s="1"/>
    </row>
    <row r="197" spans="1:10" s="12" customFormat="1" ht="30" customHeight="1" outlineLevel="1">
      <c r="A197" s="6"/>
      <c r="B197" s="7"/>
      <c r="C197" s="7"/>
      <c r="D197" s="7"/>
      <c r="E197" s="8"/>
      <c r="F197" s="15"/>
      <c r="G197" s="14"/>
      <c r="H197" s="1"/>
      <c r="I197" s="1"/>
      <c r="J197" s="1"/>
    </row>
    <row r="198" spans="1:10" s="12" customFormat="1" ht="30" customHeight="1" outlineLevel="1">
      <c r="A198" s="6"/>
      <c r="B198" s="7"/>
      <c r="C198" s="7"/>
      <c r="D198" s="7"/>
      <c r="E198" s="8"/>
      <c r="F198" s="15"/>
      <c r="G198" s="14"/>
      <c r="H198" s="1"/>
      <c r="I198" s="1"/>
      <c r="J198" s="1"/>
    </row>
    <row r="199" spans="1:10" s="12" customFormat="1" ht="30" customHeight="1" outlineLevel="1">
      <c r="A199" s="6"/>
      <c r="B199" s="7"/>
      <c r="C199" s="7"/>
      <c r="D199" s="7"/>
      <c r="E199" s="8"/>
      <c r="F199" s="15"/>
      <c r="G199" s="14"/>
      <c r="H199" s="1"/>
      <c r="I199" s="1"/>
      <c r="J199" s="1"/>
    </row>
    <row r="200" spans="1:10" s="12" customFormat="1" ht="30" customHeight="1" outlineLevel="1">
      <c r="A200" s="6"/>
      <c r="B200" s="7"/>
      <c r="C200" s="7"/>
      <c r="D200" s="7"/>
      <c r="E200" s="8"/>
      <c r="F200" s="15"/>
      <c r="G200" s="14"/>
      <c r="H200" s="1"/>
      <c r="I200" s="1"/>
      <c r="J200" s="1"/>
    </row>
    <row r="201" spans="1:10" s="12" customFormat="1" ht="30" customHeight="1" outlineLevel="1">
      <c r="A201" s="6"/>
      <c r="B201" s="7"/>
      <c r="C201" s="7"/>
      <c r="D201" s="7"/>
      <c r="E201" s="8"/>
      <c r="F201" s="15"/>
      <c r="G201" s="14"/>
      <c r="H201" s="1"/>
      <c r="I201" s="1"/>
      <c r="J201" s="1"/>
    </row>
    <row r="202" spans="1:10" s="12" customFormat="1" ht="30" customHeight="1" outlineLevel="1">
      <c r="A202" s="6"/>
      <c r="B202" s="7"/>
      <c r="C202" s="7"/>
      <c r="D202" s="7"/>
      <c r="E202" s="8"/>
      <c r="F202" s="15"/>
      <c r="G202" s="14"/>
      <c r="H202" s="1"/>
      <c r="I202" s="1"/>
      <c r="J202" s="1"/>
    </row>
    <row r="203" spans="1:10" s="12" customFormat="1" ht="30" customHeight="1" outlineLevel="1">
      <c r="A203" s="6"/>
      <c r="B203" s="7"/>
      <c r="C203" s="7"/>
      <c r="D203" s="7"/>
      <c r="E203" s="8"/>
      <c r="F203" s="15"/>
      <c r="G203" s="14"/>
      <c r="H203" s="1"/>
      <c r="I203" s="1"/>
      <c r="J203" s="1"/>
    </row>
    <row r="204" spans="1:10" s="12" customFormat="1" ht="30" customHeight="1" outlineLevel="1">
      <c r="A204" s="6"/>
      <c r="B204" s="7"/>
      <c r="C204" s="7"/>
      <c r="D204" s="7"/>
      <c r="E204" s="8"/>
      <c r="F204" s="15"/>
      <c r="G204" s="14"/>
      <c r="H204" s="1"/>
      <c r="I204" s="1"/>
      <c r="J204" s="1"/>
    </row>
    <row r="205" spans="1:10" s="12" customFormat="1" ht="20.100000000000001" customHeight="1" outlineLevel="1">
      <c r="A205" s="6"/>
      <c r="B205" s="7"/>
      <c r="C205" s="7"/>
      <c r="D205" s="7"/>
      <c r="E205" s="8"/>
      <c r="F205" s="15"/>
      <c r="G205" s="14"/>
      <c r="H205" s="1"/>
      <c r="I205" s="1"/>
      <c r="J205" s="1"/>
    </row>
    <row r="206" spans="1:10" s="12" customFormat="1" ht="20.100000000000001" customHeight="1" outlineLevel="1">
      <c r="A206" s="6"/>
      <c r="B206" s="7"/>
      <c r="C206" s="7"/>
      <c r="D206" s="7"/>
      <c r="E206" s="8"/>
      <c r="F206" s="15"/>
      <c r="G206" s="14"/>
      <c r="H206" s="1"/>
      <c r="I206" s="1"/>
      <c r="J206" s="1"/>
    </row>
    <row r="207" spans="1:10" s="12" customFormat="1" ht="20.100000000000001" customHeight="1" outlineLevel="1">
      <c r="A207" s="6"/>
      <c r="B207" s="7"/>
      <c r="C207" s="7"/>
      <c r="D207" s="7"/>
      <c r="E207" s="8"/>
      <c r="F207" s="15"/>
      <c r="G207" s="14"/>
      <c r="H207" s="1"/>
      <c r="I207" s="1"/>
      <c r="J207" s="1"/>
    </row>
    <row r="208" spans="1:10" s="12" customFormat="1" ht="20.100000000000001" customHeight="1" outlineLevel="1">
      <c r="A208" s="6"/>
      <c r="B208" s="7"/>
      <c r="C208" s="7"/>
      <c r="D208" s="7"/>
      <c r="E208" s="8"/>
      <c r="F208" s="15"/>
      <c r="G208" s="14"/>
      <c r="H208" s="1"/>
      <c r="I208" s="1"/>
      <c r="J208" s="1"/>
    </row>
    <row r="209" spans="1:10" s="12" customFormat="1" ht="20.100000000000001" customHeight="1" outlineLevel="1">
      <c r="A209" s="6"/>
      <c r="B209" s="7"/>
      <c r="C209" s="7"/>
      <c r="D209" s="7"/>
      <c r="E209" s="8"/>
      <c r="F209" s="15"/>
      <c r="G209" s="14"/>
      <c r="H209" s="1"/>
      <c r="I209" s="1"/>
      <c r="J209" s="1"/>
    </row>
    <row r="210" spans="1:10" s="12" customFormat="1" ht="20.100000000000001" customHeight="1" outlineLevel="1">
      <c r="A210" s="6"/>
      <c r="B210" s="7"/>
      <c r="C210" s="7"/>
      <c r="D210" s="7"/>
      <c r="E210" s="8"/>
      <c r="F210" s="15"/>
      <c r="G210" s="14"/>
      <c r="H210" s="1"/>
      <c r="I210" s="1"/>
      <c r="J210" s="1"/>
    </row>
    <row r="211" spans="1:10" s="12" customFormat="1" ht="20.100000000000001" customHeight="1" outlineLevel="1">
      <c r="A211" s="6"/>
      <c r="B211" s="7"/>
      <c r="C211" s="7"/>
      <c r="D211" s="7"/>
      <c r="E211" s="8"/>
      <c r="F211" s="15"/>
      <c r="G211" s="14"/>
      <c r="H211" s="1"/>
      <c r="I211" s="1"/>
      <c r="J211" s="1"/>
    </row>
    <row r="212" spans="1:10" s="12" customFormat="1" ht="20.100000000000001" customHeight="1" outlineLevel="1">
      <c r="A212" s="6"/>
      <c r="B212" s="7"/>
      <c r="C212" s="7"/>
      <c r="D212" s="7"/>
      <c r="E212" s="8"/>
      <c r="F212" s="15"/>
      <c r="G212" s="14"/>
      <c r="H212" s="1"/>
      <c r="I212" s="1"/>
      <c r="J212" s="1"/>
    </row>
    <row r="213" spans="1:10" s="12" customFormat="1" ht="20.100000000000001" customHeight="1" outlineLevel="1">
      <c r="A213" s="6"/>
      <c r="B213" s="7"/>
      <c r="C213" s="7"/>
      <c r="D213" s="7"/>
      <c r="E213" s="8"/>
      <c r="F213" s="15"/>
      <c r="G213" s="14"/>
      <c r="H213" s="1"/>
      <c r="I213" s="1"/>
      <c r="J213" s="1"/>
    </row>
    <row r="214" spans="1:10" s="12" customFormat="1" ht="20.100000000000001" customHeight="1" outlineLevel="1">
      <c r="A214" s="6"/>
      <c r="B214" s="7"/>
      <c r="C214" s="7"/>
      <c r="D214" s="7"/>
      <c r="E214" s="8"/>
      <c r="F214" s="15"/>
      <c r="G214" s="14"/>
      <c r="H214" s="1"/>
      <c r="I214" s="1"/>
      <c r="J214" s="1"/>
    </row>
    <row r="215" spans="1:10" s="12" customFormat="1" ht="20.100000000000001" customHeight="1" outlineLevel="1">
      <c r="A215" s="6"/>
      <c r="B215" s="7"/>
      <c r="C215" s="7"/>
      <c r="D215" s="7"/>
      <c r="E215" s="8"/>
      <c r="F215" s="15"/>
      <c r="G215" s="14"/>
      <c r="H215" s="1"/>
      <c r="I215" s="1"/>
      <c r="J215" s="1"/>
    </row>
    <row r="216" spans="1:10" s="12" customFormat="1" ht="20.100000000000001" customHeight="1" outlineLevel="1">
      <c r="A216" s="6"/>
      <c r="B216" s="7"/>
      <c r="C216" s="7"/>
      <c r="D216" s="7"/>
      <c r="E216" s="8"/>
      <c r="F216" s="15"/>
      <c r="G216" s="14"/>
      <c r="H216" s="1"/>
      <c r="I216" s="1"/>
      <c r="J216" s="1"/>
    </row>
    <row r="217" spans="1:10" s="12" customFormat="1" ht="20.100000000000001" customHeight="1" outlineLevel="1">
      <c r="A217" s="6"/>
      <c r="B217" s="7"/>
      <c r="C217" s="7"/>
      <c r="D217" s="7"/>
      <c r="E217" s="8"/>
      <c r="F217" s="15"/>
      <c r="G217" s="14"/>
      <c r="H217" s="1"/>
      <c r="I217" s="1"/>
      <c r="J217" s="1"/>
    </row>
    <row r="218" spans="1:10" s="12" customFormat="1" ht="20.100000000000001" customHeight="1" outlineLevel="1">
      <c r="A218" s="6"/>
      <c r="B218" s="7"/>
      <c r="C218" s="7"/>
      <c r="D218" s="7"/>
      <c r="E218" s="8"/>
      <c r="F218" s="15"/>
      <c r="G218" s="14"/>
      <c r="H218" s="1"/>
      <c r="I218" s="1"/>
      <c r="J218" s="1"/>
    </row>
    <row r="219" spans="1:10" s="12" customFormat="1" ht="20.100000000000001" customHeight="1" outlineLevel="1">
      <c r="A219" s="6"/>
      <c r="B219" s="7"/>
      <c r="C219" s="7"/>
      <c r="D219" s="7"/>
      <c r="E219" s="8"/>
      <c r="F219" s="15"/>
      <c r="G219" s="14"/>
      <c r="H219" s="1"/>
      <c r="I219" s="1"/>
      <c r="J219" s="1"/>
    </row>
    <row r="220" spans="1:10" s="12" customFormat="1" ht="20.100000000000001" customHeight="1" outlineLevel="1">
      <c r="A220" s="6"/>
      <c r="B220" s="7"/>
      <c r="C220" s="7"/>
      <c r="D220" s="7"/>
      <c r="E220" s="8"/>
      <c r="F220" s="15"/>
      <c r="G220" s="14"/>
      <c r="H220" s="1"/>
      <c r="I220" s="1"/>
      <c r="J220" s="1"/>
    </row>
    <row r="221" spans="1:10" s="12" customFormat="1" ht="20.100000000000001" customHeight="1" outlineLevel="1">
      <c r="A221" s="6"/>
      <c r="B221" s="7"/>
      <c r="C221" s="7"/>
      <c r="D221" s="7"/>
      <c r="E221" s="8"/>
      <c r="F221" s="15"/>
      <c r="G221" s="14"/>
      <c r="H221" s="1"/>
      <c r="I221" s="1"/>
      <c r="J221" s="1"/>
    </row>
    <row r="222" spans="1:10" s="12" customFormat="1" ht="20.100000000000001" customHeight="1" outlineLevel="1">
      <c r="A222" s="6"/>
      <c r="B222" s="7"/>
      <c r="C222" s="7"/>
      <c r="D222" s="7"/>
      <c r="E222" s="8"/>
      <c r="F222" s="15"/>
      <c r="G222" s="14"/>
      <c r="H222" s="1"/>
      <c r="I222" s="1"/>
      <c r="J222" s="1"/>
    </row>
    <row r="223" spans="1:10" s="12" customFormat="1" ht="20.100000000000001" customHeight="1" outlineLevel="1">
      <c r="A223" s="6"/>
      <c r="B223" s="7"/>
      <c r="C223" s="7"/>
      <c r="D223" s="7"/>
      <c r="E223" s="8"/>
      <c r="F223" s="15"/>
      <c r="G223" s="14"/>
      <c r="H223" s="1"/>
      <c r="I223" s="1"/>
      <c r="J223" s="1"/>
    </row>
    <row r="224" spans="1:10" s="12" customFormat="1" ht="20.100000000000001" customHeight="1" outlineLevel="1">
      <c r="A224" s="6"/>
      <c r="B224" s="7"/>
      <c r="C224" s="7"/>
      <c r="D224" s="7"/>
      <c r="E224" s="8"/>
      <c r="F224" s="15"/>
      <c r="G224" s="14"/>
      <c r="H224" s="1"/>
      <c r="I224" s="1"/>
      <c r="J224" s="1"/>
    </row>
    <row r="225" spans="1:10" s="12" customFormat="1" ht="20.100000000000001" customHeight="1" outlineLevel="1">
      <c r="A225" s="6"/>
      <c r="B225" s="7"/>
      <c r="C225" s="7"/>
      <c r="D225" s="7"/>
      <c r="E225" s="8"/>
      <c r="F225" s="15"/>
      <c r="G225" s="14"/>
      <c r="H225" s="1"/>
      <c r="I225" s="1"/>
      <c r="J225" s="1"/>
    </row>
    <row r="226" spans="1:10" s="12" customFormat="1" ht="20.100000000000001" customHeight="1" outlineLevel="1">
      <c r="A226" s="6"/>
      <c r="B226" s="7"/>
      <c r="C226" s="7"/>
      <c r="D226" s="7"/>
      <c r="E226" s="8"/>
      <c r="F226" s="15"/>
      <c r="G226" s="14"/>
      <c r="H226" s="1"/>
      <c r="I226" s="1"/>
      <c r="J226" s="1"/>
    </row>
    <row r="227" spans="1:10" s="12" customFormat="1" ht="20.100000000000001" customHeight="1" outlineLevel="1">
      <c r="A227" s="6"/>
      <c r="B227" s="7"/>
      <c r="C227" s="7"/>
      <c r="D227" s="7"/>
      <c r="E227" s="8"/>
      <c r="F227" s="15"/>
      <c r="G227" s="14"/>
      <c r="H227" s="1"/>
      <c r="I227" s="1"/>
      <c r="J227" s="1"/>
    </row>
    <row r="228" spans="1:10" s="12" customFormat="1" ht="20.100000000000001" customHeight="1" outlineLevel="1">
      <c r="A228" s="6"/>
      <c r="B228" s="7"/>
      <c r="C228" s="7"/>
      <c r="D228" s="7"/>
      <c r="E228" s="8"/>
      <c r="F228" s="15"/>
      <c r="G228" s="14"/>
      <c r="H228" s="1"/>
      <c r="I228" s="1"/>
      <c r="J228" s="1"/>
    </row>
    <row r="229" spans="1:10" s="12" customFormat="1" ht="20.100000000000001" customHeight="1" outlineLevel="1">
      <c r="A229" s="6"/>
      <c r="B229" s="7"/>
      <c r="C229" s="7"/>
      <c r="D229" s="7"/>
      <c r="E229" s="8"/>
      <c r="F229" s="15"/>
      <c r="G229" s="14"/>
      <c r="H229" s="1"/>
      <c r="I229" s="1"/>
      <c r="J229" s="1"/>
    </row>
    <row r="230" spans="1:10" s="12" customFormat="1" ht="20.100000000000001" customHeight="1" outlineLevel="1">
      <c r="A230" s="6"/>
      <c r="B230" s="7"/>
      <c r="C230" s="7"/>
      <c r="D230" s="7"/>
      <c r="E230" s="8"/>
      <c r="F230" s="15"/>
      <c r="G230" s="14"/>
      <c r="H230" s="1"/>
      <c r="I230" s="1"/>
      <c r="J230" s="1"/>
    </row>
    <row r="231" spans="1:10" s="12" customFormat="1" ht="20.100000000000001" customHeight="1" outlineLevel="1">
      <c r="A231" s="6"/>
      <c r="B231" s="7"/>
      <c r="C231" s="7"/>
      <c r="D231" s="7"/>
      <c r="E231" s="8"/>
      <c r="F231" s="15"/>
      <c r="G231" s="14"/>
      <c r="H231" s="1"/>
      <c r="I231" s="1"/>
      <c r="J231" s="1"/>
    </row>
    <row r="232" spans="1:10" s="12" customFormat="1" ht="20.100000000000001" customHeight="1" outlineLevel="1">
      <c r="A232" s="6"/>
      <c r="B232" s="7"/>
      <c r="C232" s="7"/>
      <c r="D232" s="7"/>
      <c r="E232" s="8"/>
      <c r="F232" s="15"/>
      <c r="G232" s="14"/>
      <c r="H232" s="1"/>
      <c r="I232" s="1"/>
      <c r="J232" s="1"/>
    </row>
    <row r="233" spans="1:10" s="12" customFormat="1" ht="20.100000000000001" customHeight="1" outlineLevel="1">
      <c r="A233" s="6"/>
      <c r="B233" s="7"/>
      <c r="C233" s="7"/>
      <c r="D233" s="7"/>
      <c r="E233" s="8"/>
      <c r="F233" s="15"/>
      <c r="G233" s="14"/>
      <c r="H233" s="1"/>
      <c r="I233" s="1"/>
      <c r="J233" s="1"/>
    </row>
    <row r="234" spans="1:10" s="12" customFormat="1" ht="20.100000000000001" customHeight="1" outlineLevel="1">
      <c r="A234" s="6"/>
      <c r="B234" s="7"/>
      <c r="C234" s="7"/>
      <c r="D234" s="7"/>
      <c r="E234" s="8"/>
      <c r="F234" s="15"/>
      <c r="G234" s="14"/>
      <c r="H234" s="1"/>
      <c r="I234" s="1"/>
      <c r="J234" s="1"/>
    </row>
    <row r="235" spans="1:10" s="12" customFormat="1" ht="20.100000000000001" customHeight="1" outlineLevel="1">
      <c r="A235" s="6"/>
      <c r="B235" s="7"/>
      <c r="C235" s="7"/>
      <c r="D235" s="7"/>
      <c r="E235" s="8"/>
      <c r="F235" s="15"/>
      <c r="G235" s="14"/>
      <c r="H235" s="1"/>
      <c r="I235" s="1"/>
      <c r="J235" s="1"/>
    </row>
    <row r="236" spans="1:10" s="12" customFormat="1" ht="20.100000000000001" customHeight="1" outlineLevel="1">
      <c r="A236" s="6"/>
      <c r="B236" s="7"/>
      <c r="C236" s="7"/>
      <c r="D236" s="7"/>
      <c r="E236" s="8"/>
      <c r="F236" s="15"/>
      <c r="G236" s="14"/>
      <c r="H236" s="1"/>
      <c r="I236" s="1"/>
      <c r="J236" s="1"/>
    </row>
    <row r="237" spans="1:10" s="12" customFormat="1" ht="20.100000000000001" customHeight="1" outlineLevel="1">
      <c r="A237" s="6"/>
      <c r="B237" s="7"/>
      <c r="C237" s="7"/>
      <c r="D237" s="7"/>
      <c r="E237" s="8"/>
      <c r="F237" s="15"/>
      <c r="G237" s="14"/>
      <c r="H237" s="1"/>
      <c r="I237" s="1"/>
      <c r="J237" s="1"/>
    </row>
    <row r="238" spans="1:10" s="12" customFormat="1" ht="20.100000000000001" customHeight="1" outlineLevel="1">
      <c r="A238" s="6"/>
      <c r="B238" s="7"/>
      <c r="C238" s="7"/>
      <c r="D238" s="7"/>
      <c r="E238" s="8"/>
      <c r="F238" s="15"/>
      <c r="G238" s="14"/>
      <c r="H238" s="1"/>
      <c r="I238" s="1"/>
      <c r="J238" s="1"/>
    </row>
    <row r="239" spans="1:10" s="12" customFormat="1" ht="20.100000000000001" customHeight="1" outlineLevel="1">
      <c r="A239" s="6"/>
      <c r="B239" s="7"/>
      <c r="C239" s="7"/>
      <c r="D239" s="7"/>
      <c r="E239" s="8"/>
      <c r="F239" s="15"/>
      <c r="G239" s="14"/>
      <c r="H239" s="1"/>
      <c r="I239" s="1"/>
      <c r="J239" s="1"/>
    </row>
    <row r="240" spans="1:10" s="12" customFormat="1" ht="20.100000000000001" customHeight="1" outlineLevel="1">
      <c r="A240" s="6"/>
      <c r="B240" s="7"/>
      <c r="C240" s="7"/>
      <c r="D240" s="7"/>
      <c r="E240" s="8"/>
      <c r="F240" s="15"/>
      <c r="G240" s="14"/>
      <c r="H240" s="1"/>
      <c r="I240" s="1"/>
      <c r="J240" s="1"/>
    </row>
    <row r="241" spans="1:10" s="12" customFormat="1" ht="20.100000000000001" customHeight="1" outlineLevel="1">
      <c r="A241" s="6"/>
      <c r="B241" s="7"/>
      <c r="C241" s="7"/>
      <c r="D241" s="7"/>
      <c r="E241" s="8"/>
      <c r="F241" s="15"/>
      <c r="G241" s="14"/>
      <c r="H241" s="1"/>
      <c r="I241" s="1"/>
      <c r="J241" s="1"/>
    </row>
    <row r="242" spans="1:10" s="12" customFormat="1" ht="30" customHeight="1" outlineLevel="1">
      <c r="A242" s="6"/>
      <c r="B242" s="7"/>
      <c r="C242" s="7"/>
      <c r="D242" s="7"/>
      <c r="E242" s="8"/>
      <c r="F242" s="15"/>
      <c r="G242" s="14"/>
      <c r="H242" s="1"/>
      <c r="I242" s="1"/>
      <c r="J242" s="1"/>
    </row>
    <row r="243" spans="1:10" s="12" customFormat="1" ht="20.100000000000001" customHeight="1" outlineLevel="1">
      <c r="A243" s="6"/>
      <c r="B243" s="7"/>
      <c r="C243" s="7"/>
      <c r="D243" s="7"/>
      <c r="E243" s="8"/>
      <c r="F243" s="15"/>
      <c r="G243" s="14"/>
      <c r="H243" s="1"/>
      <c r="I243" s="1"/>
      <c r="J243" s="1"/>
    </row>
    <row r="244" spans="1:10" s="12" customFormat="1" ht="30" customHeight="1" outlineLevel="1">
      <c r="A244" s="6"/>
      <c r="B244" s="7"/>
      <c r="C244" s="7"/>
      <c r="D244" s="7"/>
      <c r="E244" s="8"/>
      <c r="F244" s="15"/>
      <c r="G244" s="14"/>
      <c r="H244" s="1"/>
      <c r="I244" s="1"/>
      <c r="J244" s="1"/>
    </row>
    <row r="245" spans="1:10" s="12" customFormat="1" ht="20.100000000000001" customHeight="1" outlineLevel="1">
      <c r="A245" s="6"/>
      <c r="B245" s="7"/>
      <c r="C245" s="7"/>
      <c r="D245" s="7"/>
      <c r="E245" s="8"/>
      <c r="F245" s="15"/>
      <c r="G245" s="14"/>
      <c r="H245" s="1"/>
      <c r="I245" s="1"/>
      <c r="J245" s="1"/>
    </row>
    <row r="246" spans="1:10" s="12" customFormat="1" ht="20.100000000000001" customHeight="1" outlineLevel="1">
      <c r="A246" s="6"/>
      <c r="B246" s="7"/>
      <c r="C246" s="7"/>
      <c r="D246" s="7"/>
      <c r="E246" s="8"/>
      <c r="F246" s="15"/>
      <c r="G246" s="14"/>
      <c r="H246" s="1"/>
      <c r="I246" s="1"/>
      <c r="J246" s="1"/>
    </row>
    <row r="247" spans="1:10" s="12" customFormat="1" ht="20.100000000000001" customHeight="1" outlineLevel="1">
      <c r="A247" s="6"/>
      <c r="B247" s="7"/>
      <c r="C247" s="7"/>
      <c r="D247" s="7"/>
      <c r="E247" s="8"/>
      <c r="F247" s="15"/>
      <c r="G247" s="14"/>
      <c r="H247" s="1"/>
      <c r="I247" s="1"/>
      <c r="J247" s="1"/>
    </row>
    <row r="248" spans="1:10" s="12" customFormat="1" ht="20.100000000000001" customHeight="1" outlineLevel="1">
      <c r="A248" s="6"/>
      <c r="B248" s="7"/>
      <c r="C248" s="7"/>
      <c r="D248" s="7"/>
      <c r="E248" s="8"/>
      <c r="F248" s="15"/>
      <c r="G248" s="14"/>
      <c r="H248" s="1"/>
      <c r="I248" s="1"/>
      <c r="J248" s="1"/>
    </row>
    <row r="249" spans="1:10" s="12" customFormat="1" ht="20.100000000000001" customHeight="1" outlineLevel="1">
      <c r="A249" s="6"/>
      <c r="B249" s="7"/>
      <c r="C249" s="7"/>
      <c r="D249" s="7"/>
      <c r="E249" s="8"/>
      <c r="F249" s="15"/>
      <c r="G249" s="14"/>
      <c r="H249" s="1"/>
      <c r="I249" s="1"/>
      <c r="J249" s="1"/>
    </row>
    <row r="250" spans="1:10" s="12" customFormat="1" ht="20.100000000000001" customHeight="1" outlineLevel="1">
      <c r="A250" s="6"/>
      <c r="B250" s="7"/>
      <c r="C250" s="7"/>
      <c r="D250" s="7"/>
      <c r="E250" s="8"/>
      <c r="F250" s="15"/>
      <c r="G250" s="14"/>
      <c r="H250" s="1"/>
      <c r="I250" s="1"/>
      <c r="J250" s="1"/>
    </row>
    <row r="251" spans="1:10" s="12" customFormat="1" ht="20.100000000000001" customHeight="1" outlineLevel="1">
      <c r="A251" s="6"/>
      <c r="B251" s="7"/>
      <c r="C251" s="7"/>
      <c r="D251" s="7"/>
      <c r="E251" s="8"/>
      <c r="F251" s="15"/>
      <c r="G251" s="14"/>
      <c r="H251" s="1"/>
      <c r="I251" s="1"/>
      <c r="J251" s="1"/>
    </row>
    <row r="252" spans="1:10" s="12" customFormat="1" ht="20.100000000000001" customHeight="1" outlineLevel="1">
      <c r="A252" s="6"/>
      <c r="B252" s="7"/>
      <c r="C252" s="7"/>
      <c r="D252" s="7"/>
      <c r="E252" s="8"/>
      <c r="F252" s="15"/>
      <c r="G252" s="14"/>
      <c r="H252" s="1"/>
      <c r="I252" s="1"/>
      <c r="J252" s="1"/>
    </row>
    <row r="253" spans="1:10" s="12" customFormat="1" ht="20.100000000000001" customHeight="1" outlineLevel="1">
      <c r="A253" s="6"/>
      <c r="B253" s="7"/>
      <c r="C253" s="7"/>
      <c r="D253" s="7"/>
      <c r="E253" s="8"/>
      <c r="F253" s="15"/>
      <c r="G253" s="14"/>
      <c r="H253" s="1"/>
      <c r="I253" s="1"/>
      <c r="J253" s="1"/>
    </row>
    <row r="254" spans="1:10" s="12" customFormat="1" ht="20.100000000000001" customHeight="1" outlineLevel="1">
      <c r="A254" s="6"/>
      <c r="B254" s="7"/>
      <c r="C254" s="7"/>
      <c r="D254" s="7"/>
      <c r="E254" s="8"/>
      <c r="F254" s="15"/>
      <c r="G254" s="14"/>
      <c r="H254" s="1"/>
      <c r="I254" s="1"/>
      <c r="J254" s="1"/>
    </row>
    <row r="255" spans="1:10" s="12" customFormat="1" ht="20.100000000000001" customHeight="1" outlineLevel="1">
      <c r="A255" s="6"/>
      <c r="B255" s="7"/>
      <c r="C255" s="7"/>
      <c r="D255" s="7"/>
      <c r="E255" s="8"/>
      <c r="F255" s="15"/>
      <c r="G255" s="14"/>
      <c r="H255" s="1"/>
      <c r="I255" s="1"/>
      <c r="J255" s="1"/>
    </row>
    <row r="256" spans="1:10" s="12" customFormat="1" ht="20.100000000000001" customHeight="1" outlineLevel="1">
      <c r="A256" s="6"/>
      <c r="B256" s="7"/>
      <c r="C256" s="7"/>
      <c r="D256" s="7"/>
      <c r="E256" s="8"/>
      <c r="F256" s="15"/>
      <c r="G256" s="14"/>
      <c r="H256" s="1"/>
      <c r="I256" s="1"/>
      <c r="J256" s="1"/>
    </row>
    <row r="257" spans="1:10" s="12" customFormat="1" ht="20.100000000000001" customHeight="1" outlineLevel="1">
      <c r="A257" s="6"/>
      <c r="B257" s="7"/>
      <c r="C257" s="7"/>
      <c r="D257" s="7"/>
      <c r="E257" s="8"/>
      <c r="F257" s="15"/>
      <c r="G257" s="14"/>
      <c r="H257" s="1"/>
      <c r="I257" s="1"/>
      <c r="J257" s="1"/>
    </row>
    <row r="258" spans="1:10" s="12" customFormat="1" ht="20.100000000000001" customHeight="1" outlineLevel="1">
      <c r="A258" s="6"/>
      <c r="B258" s="7"/>
      <c r="C258" s="7"/>
      <c r="D258" s="7"/>
      <c r="E258" s="8"/>
      <c r="F258" s="15"/>
      <c r="G258" s="14"/>
      <c r="H258" s="1"/>
      <c r="I258" s="1"/>
      <c r="J258" s="1"/>
    </row>
    <row r="259" spans="1:10" s="12" customFormat="1" ht="20.100000000000001" customHeight="1" outlineLevel="1">
      <c r="A259" s="6"/>
      <c r="B259" s="7"/>
      <c r="C259" s="7"/>
      <c r="D259" s="7"/>
      <c r="E259" s="8"/>
      <c r="F259" s="15"/>
      <c r="G259" s="14"/>
      <c r="H259" s="1"/>
      <c r="I259" s="1"/>
      <c r="J259" s="1"/>
    </row>
    <row r="260" spans="1:10" s="12" customFormat="1" ht="20.100000000000001" customHeight="1" outlineLevel="1">
      <c r="A260" s="6"/>
      <c r="B260" s="7"/>
      <c r="C260" s="7"/>
      <c r="D260" s="7"/>
      <c r="E260" s="8"/>
      <c r="F260" s="15"/>
      <c r="G260" s="14"/>
      <c r="H260" s="1"/>
      <c r="I260" s="1"/>
      <c r="J260" s="1"/>
    </row>
    <row r="261" spans="1:10" s="12" customFormat="1" ht="20.100000000000001" customHeight="1" outlineLevel="1">
      <c r="A261" s="6"/>
      <c r="B261" s="7"/>
      <c r="C261" s="7"/>
      <c r="D261" s="7"/>
      <c r="E261" s="8"/>
      <c r="F261" s="15"/>
      <c r="G261" s="14"/>
      <c r="H261" s="1"/>
      <c r="I261" s="1"/>
      <c r="J261" s="1"/>
    </row>
    <row r="262" spans="1:10" s="12" customFormat="1" ht="20.100000000000001" customHeight="1" outlineLevel="1">
      <c r="A262" s="6"/>
      <c r="B262" s="7"/>
      <c r="C262" s="7"/>
      <c r="D262" s="7"/>
      <c r="E262" s="8"/>
      <c r="F262" s="15"/>
      <c r="G262" s="14"/>
      <c r="H262" s="1"/>
      <c r="I262" s="1"/>
      <c r="J262" s="1"/>
    </row>
    <row r="263" spans="1:10" s="12" customFormat="1" ht="20.100000000000001" customHeight="1" outlineLevel="1">
      <c r="A263" s="6"/>
      <c r="B263" s="7"/>
      <c r="C263" s="7"/>
      <c r="D263" s="7"/>
      <c r="E263" s="8"/>
      <c r="F263" s="15"/>
      <c r="G263" s="14"/>
      <c r="H263" s="1"/>
      <c r="I263" s="1"/>
      <c r="J263" s="1"/>
    </row>
    <row r="264" spans="1:10" s="12" customFormat="1" ht="20.100000000000001" customHeight="1" outlineLevel="1">
      <c r="A264" s="6"/>
      <c r="B264" s="7"/>
      <c r="C264" s="7"/>
      <c r="D264" s="7"/>
      <c r="E264" s="8"/>
      <c r="F264" s="15"/>
      <c r="G264" s="14"/>
      <c r="H264" s="1"/>
      <c r="I264" s="1"/>
      <c r="J264" s="1"/>
    </row>
    <row r="265" spans="1:10" s="12" customFormat="1" ht="20.100000000000001" customHeight="1" outlineLevel="1">
      <c r="A265" s="6"/>
      <c r="B265" s="7"/>
      <c r="C265" s="7"/>
      <c r="D265" s="7"/>
      <c r="E265" s="8"/>
      <c r="F265" s="15"/>
      <c r="G265" s="14"/>
      <c r="H265" s="1"/>
      <c r="I265" s="1"/>
      <c r="J265" s="1"/>
    </row>
    <row r="266" spans="1:10" s="12" customFormat="1" ht="20.100000000000001" customHeight="1" outlineLevel="1">
      <c r="A266" s="6"/>
      <c r="B266" s="7"/>
      <c r="C266" s="7"/>
      <c r="D266" s="7"/>
      <c r="E266" s="8"/>
      <c r="F266" s="15"/>
      <c r="G266" s="14"/>
      <c r="H266" s="1"/>
      <c r="I266" s="1"/>
      <c r="J266" s="1"/>
    </row>
    <row r="267" spans="1:10" s="12" customFormat="1" ht="20.100000000000001" customHeight="1" outlineLevel="1">
      <c r="A267" s="6"/>
      <c r="B267" s="7"/>
      <c r="C267" s="7"/>
      <c r="D267" s="7"/>
      <c r="E267" s="8"/>
      <c r="F267" s="15"/>
      <c r="G267" s="14"/>
      <c r="H267" s="1"/>
      <c r="I267" s="1"/>
      <c r="J267" s="1"/>
    </row>
    <row r="268" spans="1:10" s="12" customFormat="1" ht="20.100000000000001" customHeight="1" outlineLevel="1">
      <c r="A268" s="6"/>
      <c r="B268" s="7"/>
      <c r="C268" s="7"/>
      <c r="D268" s="7"/>
      <c r="E268" s="8"/>
      <c r="F268" s="15"/>
      <c r="G268" s="14"/>
      <c r="H268" s="1"/>
      <c r="I268" s="1"/>
      <c r="J268" s="1"/>
    </row>
    <row r="269" spans="1:10" s="12" customFormat="1" ht="20.100000000000001" customHeight="1" outlineLevel="1">
      <c r="A269" s="6"/>
      <c r="B269" s="7"/>
      <c r="C269" s="7"/>
      <c r="D269" s="7"/>
      <c r="E269" s="8"/>
      <c r="F269" s="15"/>
      <c r="G269" s="14"/>
      <c r="H269" s="1"/>
      <c r="I269" s="1"/>
      <c r="J269" s="1"/>
    </row>
    <row r="270" spans="1:10" s="12" customFormat="1" ht="20.100000000000001" customHeight="1" outlineLevel="1">
      <c r="A270" s="6"/>
      <c r="B270" s="7"/>
      <c r="C270" s="7"/>
      <c r="D270" s="7"/>
      <c r="E270" s="8"/>
      <c r="F270" s="15"/>
      <c r="G270" s="14"/>
      <c r="H270" s="1"/>
      <c r="I270" s="1"/>
      <c r="J270" s="1"/>
    </row>
    <row r="271" spans="1:10" s="12" customFormat="1" ht="20.100000000000001" customHeight="1">
      <c r="A271" s="6"/>
      <c r="B271" s="7"/>
      <c r="C271" s="7"/>
      <c r="D271" s="7"/>
      <c r="E271" s="8"/>
      <c r="F271" s="15"/>
      <c r="G271" s="14"/>
      <c r="H271" s="1"/>
      <c r="I271" s="1"/>
      <c r="J271" s="1"/>
    </row>
    <row r="272" spans="1:10" s="12" customFormat="1" ht="20.100000000000001" customHeight="1">
      <c r="A272" s="6"/>
      <c r="B272" s="7"/>
      <c r="C272" s="7"/>
      <c r="D272" s="7"/>
      <c r="E272" s="8"/>
      <c r="F272" s="15"/>
      <c r="G272" s="14"/>
      <c r="H272" s="1"/>
      <c r="I272" s="1"/>
      <c r="J272" s="1"/>
    </row>
    <row r="273" spans="1:10" s="12" customFormat="1" ht="20.100000000000001" customHeight="1" outlineLevel="1">
      <c r="A273" s="6"/>
      <c r="B273" s="7"/>
      <c r="C273" s="7"/>
      <c r="D273" s="7"/>
      <c r="E273" s="8"/>
      <c r="F273" s="15"/>
      <c r="G273" s="14"/>
      <c r="H273" s="1"/>
      <c r="I273" s="1"/>
      <c r="J273" s="1"/>
    </row>
    <row r="274" spans="1:10" s="12" customFormat="1" ht="20.100000000000001" customHeight="1" outlineLevel="1">
      <c r="A274" s="6"/>
      <c r="B274" s="7"/>
      <c r="C274" s="7"/>
      <c r="D274" s="7"/>
      <c r="E274" s="8"/>
      <c r="F274" s="15"/>
      <c r="G274" s="14"/>
      <c r="H274" s="1"/>
      <c r="I274" s="1"/>
      <c r="J274" s="1"/>
    </row>
    <row r="275" spans="1:10" s="12" customFormat="1" ht="20.100000000000001" customHeight="1" outlineLevel="1">
      <c r="A275" s="6"/>
      <c r="B275" s="7"/>
      <c r="C275" s="7"/>
      <c r="D275" s="7"/>
      <c r="E275" s="8"/>
      <c r="F275" s="15"/>
      <c r="G275" s="14"/>
      <c r="H275" s="1"/>
      <c r="I275" s="1"/>
      <c r="J275" s="1"/>
    </row>
    <row r="276" spans="1:10" s="12" customFormat="1" ht="20.100000000000001" customHeight="1" outlineLevel="1">
      <c r="A276" s="6"/>
      <c r="B276" s="7"/>
      <c r="C276" s="7"/>
      <c r="D276" s="7"/>
      <c r="E276" s="8"/>
      <c r="F276" s="15"/>
      <c r="G276" s="14"/>
      <c r="H276" s="1"/>
      <c r="I276" s="1"/>
      <c r="J276" s="1"/>
    </row>
    <row r="277" spans="1:10" s="12" customFormat="1" ht="20.100000000000001" customHeight="1" outlineLevel="1">
      <c r="A277" s="6"/>
      <c r="B277" s="7"/>
      <c r="C277" s="7"/>
      <c r="D277" s="7"/>
      <c r="E277" s="8"/>
      <c r="F277" s="15"/>
      <c r="G277" s="14"/>
      <c r="H277" s="1"/>
      <c r="I277" s="1"/>
      <c r="J277" s="1"/>
    </row>
    <row r="278" spans="1:10" s="12" customFormat="1" ht="20.100000000000001" customHeight="1" outlineLevel="1">
      <c r="A278" s="6"/>
      <c r="B278" s="7"/>
      <c r="C278" s="7"/>
      <c r="D278" s="7"/>
      <c r="E278" s="8"/>
      <c r="F278" s="15"/>
      <c r="G278" s="14"/>
      <c r="H278" s="1"/>
      <c r="I278" s="1"/>
      <c r="J278" s="1"/>
    </row>
    <row r="279" spans="1:10" s="12" customFormat="1" ht="20.100000000000001" customHeight="1" outlineLevel="1">
      <c r="A279" s="6"/>
      <c r="B279" s="7"/>
      <c r="C279" s="7"/>
      <c r="D279" s="7"/>
      <c r="E279" s="8"/>
      <c r="F279" s="15"/>
      <c r="G279" s="14"/>
      <c r="H279" s="1"/>
      <c r="I279" s="1"/>
      <c r="J279" s="1"/>
    </row>
    <row r="280" spans="1:10" s="12" customFormat="1" ht="20.100000000000001" customHeight="1" outlineLevel="1">
      <c r="A280" s="6"/>
      <c r="B280" s="7"/>
      <c r="C280" s="7"/>
      <c r="D280" s="7"/>
      <c r="E280" s="8"/>
      <c r="F280" s="15"/>
      <c r="G280" s="14"/>
      <c r="H280" s="1"/>
      <c r="I280" s="1"/>
      <c r="J280" s="1"/>
    </row>
    <row r="281" spans="1:10" s="12" customFormat="1" ht="20.100000000000001" customHeight="1" outlineLevel="1">
      <c r="A281" s="6"/>
      <c r="B281" s="7"/>
      <c r="C281" s="7"/>
      <c r="D281" s="7"/>
      <c r="E281" s="8"/>
      <c r="F281" s="15"/>
      <c r="G281" s="14"/>
      <c r="H281" s="1"/>
      <c r="I281" s="1"/>
      <c r="J281" s="24"/>
    </row>
    <row r="282" spans="1:10" s="12" customFormat="1" ht="20.100000000000001" customHeight="1" outlineLevel="1">
      <c r="A282" s="6"/>
      <c r="B282" s="7"/>
      <c r="C282" s="7"/>
      <c r="D282" s="7"/>
      <c r="E282" s="8"/>
      <c r="F282" s="15"/>
      <c r="G282" s="14"/>
      <c r="H282" s="1"/>
      <c r="I282" s="1"/>
      <c r="J282" s="1"/>
    </row>
    <row r="283" spans="1:10" s="12" customFormat="1" ht="20.100000000000001" customHeight="1" outlineLevel="1">
      <c r="A283" s="6"/>
      <c r="B283" s="7"/>
      <c r="C283" s="7"/>
      <c r="D283" s="7"/>
      <c r="E283" s="8"/>
      <c r="F283" s="15"/>
      <c r="G283" s="14"/>
      <c r="H283" s="1"/>
      <c r="I283" s="1"/>
      <c r="J283" s="1"/>
    </row>
    <row r="284" spans="1:10" ht="20.100000000000001" customHeight="1"/>
    <row r="285" spans="1:10" ht="20.100000000000001" customHeight="1"/>
    <row r="286" spans="1:10" s="12" customFormat="1" ht="20.100000000000001" customHeight="1" outlineLevel="1">
      <c r="A286" s="6"/>
      <c r="B286" s="7"/>
      <c r="C286" s="7"/>
      <c r="D286" s="7"/>
      <c r="E286" s="8"/>
      <c r="F286" s="15"/>
      <c r="G286" s="14"/>
      <c r="H286" s="1"/>
      <c r="I286" s="1"/>
      <c r="J286" s="1"/>
    </row>
    <row r="287" spans="1:10" s="12" customFormat="1" ht="20.100000000000001" customHeight="1" outlineLevel="1">
      <c r="A287" s="6"/>
      <c r="B287" s="7"/>
      <c r="C287" s="7"/>
      <c r="D287" s="7"/>
      <c r="E287" s="8"/>
      <c r="F287" s="15"/>
      <c r="G287" s="14"/>
      <c r="H287" s="1"/>
      <c r="I287" s="1"/>
      <c r="J287" s="1"/>
    </row>
    <row r="288" spans="1:10" s="12" customFormat="1" ht="20.100000000000001" customHeight="1" outlineLevel="1">
      <c r="A288" s="6"/>
      <c r="B288" s="7"/>
      <c r="C288" s="7"/>
      <c r="D288" s="7"/>
      <c r="E288" s="8"/>
      <c r="F288" s="15"/>
      <c r="G288" s="14"/>
      <c r="H288" s="1"/>
      <c r="I288" s="1"/>
      <c r="J288" s="1"/>
    </row>
    <row r="289" spans="1:10" s="12" customFormat="1" ht="20.100000000000001" customHeight="1" outlineLevel="1">
      <c r="A289" s="6"/>
      <c r="B289" s="7"/>
      <c r="C289" s="7"/>
      <c r="D289" s="7"/>
      <c r="E289" s="8"/>
      <c r="F289" s="15"/>
      <c r="G289" s="14"/>
      <c r="H289" s="1"/>
      <c r="I289" s="1"/>
      <c r="J289" s="1"/>
    </row>
    <row r="290" spans="1:10" s="12" customFormat="1" ht="20.100000000000001" customHeight="1" outlineLevel="1">
      <c r="A290" s="6"/>
      <c r="B290" s="7"/>
      <c r="C290" s="7"/>
      <c r="D290" s="7"/>
      <c r="E290" s="8"/>
      <c r="F290" s="15"/>
      <c r="G290" s="14"/>
      <c r="H290" s="1"/>
      <c r="I290" s="1"/>
      <c r="J290" s="1"/>
    </row>
    <row r="291" spans="1:10" s="12" customFormat="1" ht="20.100000000000001" customHeight="1" outlineLevel="1">
      <c r="A291" s="6"/>
      <c r="B291" s="7"/>
      <c r="C291" s="7"/>
      <c r="D291" s="7"/>
      <c r="E291" s="8"/>
      <c r="F291" s="15"/>
      <c r="G291" s="14"/>
      <c r="H291" s="1"/>
      <c r="I291" s="1"/>
      <c r="J291" s="1"/>
    </row>
    <row r="292" spans="1:10" s="12" customFormat="1" ht="20.100000000000001" customHeight="1" outlineLevel="1">
      <c r="A292" s="6"/>
      <c r="B292" s="7"/>
      <c r="C292" s="7"/>
      <c r="D292" s="7"/>
      <c r="E292" s="8"/>
      <c r="F292" s="15"/>
      <c r="G292" s="14"/>
      <c r="H292" s="1"/>
      <c r="I292" s="1"/>
      <c r="J292" s="1"/>
    </row>
    <row r="293" spans="1:10" s="12" customFormat="1" ht="20.100000000000001" customHeight="1" outlineLevel="1">
      <c r="A293" s="6"/>
      <c r="B293" s="7"/>
      <c r="C293" s="7"/>
      <c r="D293" s="7"/>
      <c r="E293" s="8"/>
      <c r="F293" s="15"/>
      <c r="G293" s="14"/>
      <c r="H293" s="1"/>
      <c r="I293" s="1"/>
      <c r="J293" s="1"/>
    </row>
    <row r="294" spans="1:10" s="12" customFormat="1" ht="20.100000000000001" customHeight="1" outlineLevel="1">
      <c r="A294" s="6"/>
      <c r="B294" s="7"/>
      <c r="C294" s="7"/>
      <c r="D294" s="7"/>
      <c r="E294" s="8"/>
      <c r="F294" s="15"/>
      <c r="G294" s="14"/>
      <c r="H294" s="1"/>
      <c r="I294" s="1"/>
      <c r="J294" s="1"/>
    </row>
    <row r="295" spans="1:10" s="12" customFormat="1" ht="20.100000000000001" customHeight="1" outlineLevel="1">
      <c r="A295" s="6"/>
      <c r="B295" s="7"/>
      <c r="C295" s="7"/>
      <c r="D295" s="7"/>
      <c r="E295" s="8"/>
      <c r="F295" s="15"/>
      <c r="G295" s="14"/>
      <c r="H295" s="1"/>
      <c r="I295" s="1"/>
      <c r="J295" s="1"/>
    </row>
    <row r="296" spans="1:10" s="12" customFormat="1" ht="20.100000000000001" customHeight="1" outlineLevel="1">
      <c r="A296" s="6"/>
      <c r="B296" s="7"/>
      <c r="C296" s="7"/>
      <c r="D296" s="7"/>
      <c r="E296" s="8"/>
      <c r="F296" s="15"/>
      <c r="G296" s="14"/>
      <c r="H296" s="1"/>
      <c r="I296" s="1"/>
      <c r="J296" s="1"/>
    </row>
    <row r="297" spans="1:10" s="12" customFormat="1" ht="20.100000000000001" customHeight="1" outlineLevel="1">
      <c r="A297" s="6"/>
      <c r="B297" s="7"/>
      <c r="C297" s="7"/>
      <c r="D297" s="7"/>
      <c r="E297" s="8"/>
      <c r="F297" s="15"/>
      <c r="G297" s="14"/>
      <c r="H297" s="1"/>
      <c r="I297" s="1"/>
      <c r="J297" s="1"/>
    </row>
    <row r="298" spans="1:10" s="12" customFormat="1" ht="20.100000000000001" customHeight="1" outlineLevel="1">
      <c r="A298" s="6"/>
      <c r="B298" s="7"/>
      <c r="C298" s="7"/>
      <c r="D298" s="7"/>
      <c r="E298" s="8"/>
      <c r="F298" s="15"/>
      <c r="G298" s="14"/>
      <c r="H298" s="1"/>
      <c r="I298" s="1"/>
      <c r="J298" s="1"/>
    </row>
    <row r="299" spans="1:10" s="12" customFormat="1" ht="20.100000000000001" customHeight="1" outlineLevel="1">
      <c r="A299" s="6"/>
      <c r="B299" s="7"/>
      <c r="C299" s="7"/>
      <c r="D299" s="7"/>
      <c r="E299" s="8"/>
      <c r="F299" s="15"/>
      <c r="G299" s="14"/>
      <c r="H299" s="1"/>
      <c r="I299" s="1"/>
      <c r="J299" s="1"/>
    </row>
    <row r="300" spans="1:10" s="12" customFormat="1" ht="20.100000000000001" customHeight="1" outlineLevel="1">
      <c r="A300" s="6"/>
      <c r="B300" s="7"/>
      <c r="C300" s="7"/>
      <c r="D300" s="7"/>
      <c r="E300" s="8"/>
      <c r="F300" s="15"/>
      <c r="G300" s="14"/>
      <c r="H300" s="1"/>
      <c r="I300" s="1"/>
      <c r="J300" s="1"/>
    </row>
    <row r="301" spans="1:10" s="12" customFormat="1" ht="20.100000000000001" customHeight="1" outlineLevel="1">
      <c r="A301" s="6"/>
      <c r="B301" s="7"/>
      <c r="C301" s="7"/>
      <c r="D301" s="7"/>
      <c r="E301" s="8"/>
      <c r="F301" s="15"/>
      <c r="G301" s="14"/>
      <c r="H301" s="1"/>
      <c r="I301" s="1"/>
      <c r="J301" s="1"/>
    </row>
    <row r="302" spans="1:10" s="12" customFormat="1" ht="20.100000000000001" customHeight="1" outlineLevel="1">
      <c r="A302" s="6"/>
      <c r="B302" s="7"/>
      <c r="C302" s="7"/>
      <c r="D302" s="7"/>
      <c r="E302" s="8"/>
      <c r="F302" s="15"/>
      <c r="G302" s="14"/>
      <c r="H302" s="1"/>
      <c r="I302" s="1"/>
      <c r="J302" s="1"/>
    </row>
    <row r="303" spans="1:10" s="12" customFormat="1" ht="20.100000000000001" customHeight="1" outlineLevel="1">
      <c r="A303" s="6"/>
      <c r="B303" s="7"/>
      <c r="C303" s="7"/>
      <c r="D303" s="7"/>
      <c r="E303" s="8"/>
      <c r="F303" s="15"/>
      <c r="G303" s="14"/>
      <c r="H303" s="1"/>
      <c r="I303" s="1"/>
      <c r="J303" s="1"/>
    </row>
    <row r="304" spans="1:10" s="12" customFormat="1" ht="20.100000000000001" customHeight="1" outlineLevel="1">
      <c r="A304" s="6"/>
      <c r="B304" s="7"/>
      <c r="C304" s="7"/>
      <c r="D304" s="7"/>
      <c r="E304" s="8"/>
      <c r="F304" s="15"/>
      <c r="G304" s="14"/>
      <c r="H304" s="1"/>
      <c r="I304" s="1"/>
      <c r="J304" s="1"/>
    </row>
    <row r="305" spans="1:10" s="12" customFormat="1" ht="20.100000000000001" customHeight="1" outlineLevel="1">
      <c r="A305" s="6"/>
      <c r="B305" s="7"/>
      <c r="C305" s="7"/>
      <c r="D305" s="7"/>
      <c r="E305" s="8"/>
      <c r="F305" s="15"/>
      <c r="G305" s="14"/>
      <c r="H305" s="1"/>
      <c r="I305" s="1"/>
      <c r="J305" s="1"/>
    </row>
    <row r="306" spans="1:10" s="12" customFormat="1" ht="20.100000000000001" customHeight="1" outlineLevel="1">
      <c r="A306" s="6"/>
      <c r="B306" s="7"/>
      <c r="C306" s="7"/>
      <c r="D306" s="7"/>
      <c r="E306" s="8"/>
      <c r="F306" s="15"/>
      <c r="G306" s="14"/>
      <c r="H306" s="1"/>
      <c r="I306" s="1"/>
      <c r="J306" s="1"/>
    </row>
    <row r="307" spans="1:10" s="12" customFormat="1" ht="20.100000000000001" customHeight="1" outlineLevel="1">
      <c r="A307" s="6"/>
      <c r="B307" s="7"/>
      <c r="C307" s="7"/>
      <c r="D307" s="7"/>
      <c r="E307" s="8"/>
      <c r="F307" s="15"/>
      <c r="G307" s="14"/>
      <c r="H307" s="1"/>
      <c r="I307" s="1"/>
      <c r="J307" s="1"/>
    </row>
    <row r="308" spans="1:10" s="12" customFormat="1" ht="20.100000000000001" customHeight="1" outlineLevel="1">
      <c r="A308" s="6"/>
      <c r="B308" s="7"/>
      <c r="C308" s="7"/>
      <c r="D308" s="7"/>
      <c r="E308" s="8"/>
      <c r="F308" s="15"/>
      <c r="G308" s="14"/>
      <c r="H308" s="1"/>
      <c r="I308" s="1"/>
      <c r="J308" s="1"/>
    </row>
    <row r="309" spans="1:10" s="12" customFormat="1" ht="20.100000000000001" customHeight="1" outlineLevel="1">
      <c r="A309" s="6"/>
      <c r="B309" s="7"/>
      <c r="C309" s="7"/>
      <c r="D309" s="7"/>
      <c r="E309" s="8"/>
      <c r="F309" s="15"/>
      <c r="G309" s="14"/>
      <c r="H309" s="1"/>
      <c r="I309" s="1"/>
      <c r="J309" s="1"/>
    </row>
    <row r="310" spans="1:10" s="12" customFormat="1" ht="20.100000000000001" customHeight="1" outlineLevel="1">
      <c r="A310" s="6"/>
      <c r="B310" s="7"/>
      <c r="C310" s="7"/>
      <c r="D310" s="7"/>
      <c r="E310" s="8"/>
      <c r="F310" s="15"/>
      <c r="G310" s="14"/>
      <c r="H310" s="1"/>
      <c r="I310" s="1"/>
      <c r="J310" s="1"/>
    </row>
    <row r="311" spans="1:10" s="12" customFormat="1" ht="20.100000000000001" customHeight="1" outlineLevel="1">
      <c r="A311" s="6"/>
      <c r="B311" s="7"/>
      <c r="C311" s="7"/>
      <c r="D311" s="7"/>
      <c r="E311" s="8"/>
      <c r="F311" s="15"/>
      <c r="G311" s="14"/>
      <c r="H311" s="1"/>
      <c r="I311" s="1"/>
      <c r="J311" s="1"/>
    </row>
    <row r="312" spans="1:10" s="12" customFormat="1" ht="30" customHeight="1" outlineLevel="1">
      <c r="A312" s="6"/>
      <c r="B312" s="7"/>
      <c r="C312" s="7"/>
      <c r="D312" s="7"/>
      <c r="E312" s="8"/>
      <c r="F312" s="15"/>
      <c r="G312" s="14"/>
      <c r="H312" s="1"/>
      <c r="I312" s="1"/>
      <c r="J312" s="1"/>
    </row>
    <row r="313" spans="1:10" s="12" customFormat="1" ht="20.100000000000001" customHeight="1" outlineLevel="1">
      <c r="A313" s="6"/>
      <c r="B313" s="7"/>
      <c r="C313" s="7"/>
      <c r="D313" s="7"/>
      <c r="E313" s="8"/>
      <c r="F313" s="15"/>
      <c r="G313" s="14"/>
      <c r="H313" s="1"/>
      <c r="I313" s="1"/>
      <c r="J313" s="1"/>
    </row>
    <row r="314" spans="1:10" s="12" customFormat="1" ht="20.100000000000001" customHeight="1" outlineLevel="1">
      <c r="A314" s="6"/>
      <c r="B314" s="7"/>
      <c r="C314" s="7"/>
      <c r="D314" s="7"/>
      <c r="E314" s="8"/>
      <c r="F314" s="15"/>
      <c r="G314" s="14"/>
      <c r="H314" s="1"/>
      <c r="I314" s="1"/>
      <c r="J314" s="1"/>
    </row>
    <row r="315" spans="1:10" s="12" customFormat="1" ht="20.100000000000001" customHeight="1" outlineLevel="1">
      <c r="A315" s="6"/>
      <c r="B315" s="7"/>
      <c r="C315" s="7"/>
      <c r="D315" s="7"/>
      <c r="E315" s="8"/>
      <c r="F315" s="15"/>
      <c r="G315" s="14"/>
      <c r="H315" s="1"/>
      <c r="I315" s="1"/>
      <c r="J315" s="1"/>
    </row>
    <row r="316" spans="1:10" s="12" customFormat="1" ht="20.100000000000001" customHeight="1" outlineLevel="1">
      <c r="A316" s="6"/>
      <c r="B316" s="7"/>
      <c r="C316" s="7"/>
      <c r="D316" s="7"/>
      <c r="E316" s="8"/>
      <c r="F316" s="15"/>
      <c r="G316" s="14"/>
      <c r="H316" s="1"/>
      <c r="I316" s="1"/>
      <c r="J316" s="1"/>
    </row>
    <row r="317" spans="1:10" s="12" customFormat="1" ht="20.100000000000001" customHeight="1" outlineLevel="1">
      <c r="A317" s="6"/>
      <c r="B317" s="7"/>
      <c r="C317" s="7"/>
      <c r="D317" s="7"/>
      <c r="E317" s="8"/>
      <c r="F317" s="15"/>
      <c r="G317" s="14"/>
      <c r="H317" s="1"/>
      <c r="I317" s="1"/>
      <c r="J317" s="1"/>
    </row>
    <row r="318" spans="1:10" s="12" customFormat="1" ht="20.100000000000001" customHeight="1" outlineLevel="1">
      <c r="A318" s="6"/>
      <c r="B318" s="7"/>
      <c r="C318" s="7"/>
      <c r="D318" s="7"/>
      <c r="E318" s="8"/>
      <c r="F318" s="15"/>
      <c r="G318" s="14"/>
      <c r="H318" s="1"/>
      <c r="I318" s="1"/>
      <c r="J318" s="1"/>
    </row>
    <row r="319" spans="1:10" s="12" customFormat="1" ht="20.100000000000001" customHeight="1" outlineLevel="1">
      <c r="A319" s="6"/>
      <c r="B319" s="7"/>
      <c r="C319" s="7"/>
      <c r="D319" s="7"/>
      <c r="E319" s="8"/>
      <c r="F319" s="15"/>
      <c r="G319" s="14"/>
      <c r="H319" s="1"/>
      <c r="I319" s="1"/>
      <c r="J319" s="1"/>
    </row>
    <row r="320" spans="1:10" s="12" customFormat="1" ht="20.100000000000001" customHeight="1" outlineLevel="1">
      <c r="A320" s="6"/>
      <c r="B320" s="7"/>
      <c r="C320" s="7"/>
      <c r="D320" s="7"/>
      <c r="E320" s="8"/>
      <c r="F320" s="15"/>
      <c r="G320" s="14"/>
      <c r="H320" s="1"/>
      <c r="I320" s="1"/>
      <c r="J320" s="1"/>
    </row>
    <row r="321" spans="1:10" s="12" customFormat="1" ht="20.100000000000001" customHeight="1" outlineLevel="1">
      <c r="A321" s="6"/>
      <c r="B321" s="7"/>
      <c r="C321" s="7"/>
      <c r="D321" s="7"/>
      <c r="E321" s="8"/>
      <c r="F321" s="15"/>
      <c r="G321" s="14"/>
      <c r="H321" s="1"/>
      <c r="I321" s="1"/>
      <c r="J321" s="1"/>
    </row>
    <row r="322" spans="1:10" s="12" customFormat="1" ht="20.100000000000001" customHeight="1" outlineLevel="1">
      <c r="A322" s="6"/>
      <c r="B322" s="7"/>
      <c r="C322" s="7"/>
      <c r="D322" s="7"/>
      <c r="E322" s="8"/>
      <c r="F322" s="15"/>
      <c r="G322" s="14"/>
      <c r="H322" s="1"/>
      <c r="I322" s="1"/>
      <c r="J322" s="1"/>
    </row>
    <row r="323" spans="1:10" s="12" customFormat="1" ht="20.100000000000001" customHeight="1" outlineLevel="1">
      <c r="A323" s="6"/>
      <c r="B323" s="7"/>
      <c r="C323" s="7"/>
      <c r="D323" s="7"/>
      <c r="E323" s="8"/>
      <c r="F323" s="15"/>
      <c r="G323" s="14"/>
      <c r="H323" s="1"/>
      <c r="I323" s="1"/>
      <c r="J323" s="1"/>
    </row>
    <row r="324" spans="1:10" s="12" customFormat="1" ht="20.100000000000001" customHeight="1" outlineLevel="1">
      <c r="A324" s="6"/>
      <c r="B324" s="7"/>
      <c r="C324" s="7"/>
      <c r="D324" s="7"/>
      <c r="E324" s="8"/>
      <c r="F324" s="15"/>
      <c r="G324" s="14"/>
      <c r="H324" s="1"/>
      <c r="I324" s="1"/>
      <c r="J324" s="1"/>
    </row>
    <row r="325" spans="1:10" s="12" customFormat="1" ht="20.100000000000001" customHeight="1" outlineLevel="1">
      <c r="A325" s="6"/>
      <c r="B325" s="7"/>
      <c r="C325" s="7"/>
      <c r="D325" s="7"/>
      <c r="E325" s="8"/>
      <c r="F325" s="15"/>
      <c r="G325" s="14"/>
      <c r="H325" s="1"/>
      <c r="I325" s="1"/>
      <c r="J325" s="1"/>
    </row>
    <row r="326" spans="1:10" ht="20.100000000000001" customHeight="1" outlineLevel="1"/>
    <row r="327" spans="1:10" ht="20.100000000000001" customHeight="1"/>
    <row r="328" spans="1:10" ht="20.100000000000001" customHeight="1"/>
    <row r="329" spans="1:10" ht="39.950000000000003" customHeight="1" outlineLevel="1"/>
    <row r="330" spans="1:10" ht="30" customHeight="1" outlineLevel="1"/>
    <row r="331" spans="1:10" ht="39.950000000000003" customHeight="1" outlineLevel="1"/>
    <row r="332" spans="1:10" ht="30" customHeight="1" outlineLevel="1"/>
    <row r="333" spans="1:10" ht="30" customHeight="1" outlineLevel="1"/>
    <row r="334" spans="1:10" ht="20.100000000000001" customHeight="1" outlineLevel="1"/>
    <row r="335" spans="1:10" ht="20.100000000000001" customHeight="1" outlineLevel="1"/>
    <row r="336" spans="1:10" ht="30" customHeight="1" outlineLevel="1"/>
    <row r="337" spans="1:10" ht="30" customHeight="1" outlineLevel="1"/>
    <row r="338" spans="1:10" ht="30" customHeight="1" outlineLevel="1"/>
    <row r="339" spans="1:10" s="12" customFormat="1" ht="30" customHeight="1" outlineLevel="1">
      <c r="A339" s="6"/>
      <c r="B339" s="7"/>
      <c r="C339" s="7"/>
      <c r="D339" s="7"/>
      <c r="E339" s="8"/>
      <c r="F339" s="15"/>
      <c r="G339" s="14"/>
      <c r="H339" s="1"/>
      <c r="I339" s="1"/>
      <c r="J339" s="1"/>
    </row>
    <row r="340" spans="1:10" s="12" customFormat="1" ht="39.950000000000003" customHeight="1" outlineLevel="1">
      <c r="A340" s="6"/>
      <c r="B340" s="7"/>
      <c r="C340" s="7"/>
      <c r="D340" s="7"/>
      <c r="E340" s="8"/>
      <c r="F340" s="15"/>
      <c r="G340" s="14"/>
      <c r="H340" s="1"/>
      <c r="I340" s="1"/>
      <c r="J340" s="1"/>
    </row>
    <row r="341" spans="1:10" s="12" customFormat="1" ht="39.950000000000003" customHeight="1" outlineLevel="1">
      <c r="A341" s="6"/>
      <c r="B341" s="7"/>
      <c r="C341" s="7"/>
      <c r="D341" s="7"/>
      <c r="E341" s="8"/>
      <c r="F341" s="15"/>
      <c r="G341" s="14"/>
      <c r="H341" s="1"/>
      <c r="I341" s="1"/>
      <c r="J341" s="1"/>
    </row>
    <row r="342" spans="1:10" ht="20.100000000000001" customHeight="1" outlineLevel="1"/>
    <row r="343" spans="1:10" ht="20.100000000000001" customHeight="1" outlineLevel="1"/>
    <row r="344" spans="1:10" ht="30" customHeight="1" outlineLevel="1"/>
    <row r="345" spans="1:10" ht="20.100000000000001" customHeight="1" outlineLevel="1"/>
    <row r="346" spans="1:10" ht="20.100000000000001" customHeight="1" outlineLevel="1"/>
    <row r="347" spans="1:10" ht="30" customHeight="1" outlineLevel="1"/>
    <row r="348" spans="1:10" ht="20.100000000000001" customHeight="1" outlineLevel="1"/>
    <row r="349" spans="1:10" ht="20.100000000000001" customHeight="1" outlineLevel="1"/>
    <row r="350" spans="1:10" ht="30" customHeight="1" outlineLevel="1"/>
    <row r="351" spans="1:10" ht="30" customHeight="1" outlineLevel="1"/>
    <row r="352" spans="1:10" ht="30" customHeight="1" outlineLevel="1"/>
    <row r="353" spans="1:10" ht="20.100000000000001" customHeight="1" outlineLevel="1"/>
    <row r="354" spans="1:10" ht="20.100000000000001" customHeight="1" outlineLevel="1"/>
    <row r="355" spans="1:10" ht="30" customHeight="1" outlineLevel="1"/>
    <row r="356" spans="1:10" ht="30" customHeight="1" outlineLevel="1"/>
    <row r="357" spans="1:10" ht="20.100000000000001" customHeight="1" outlineLevel="1"/>
    <row r="358" spans="1:10" ht="20.100000000000001" customHeight="1"/>
    <row r="359" spans="1:10" ht="20.100000000000001" customHeight="1" collapsed="1"/>
    <row r="360" spans="1:10" ht="20.100000000000001" customHeight="1" outlineLevel="1"/>
    <row r="361" spans="1:10" ht="20.100000000000001" customHeight="1" outlineLevel="1"/>
    <row r="362" spans="1:10" s="12" customFormat="1" ht="20.100000000000001" customHeight="1" outlineLevel="1">
      <c r="A362" s="6"/>
      <c r="B362" s="7"/>
      <c r="C362" s="7"/>
      <c r="D362" s="7"/>
      <c r="E362" s="8"/>
      <c r="F362" s="15"/>
      <c r="G362" s="14"/>
      <c r="H362" s="1"/>
      <c r="I362" s="1"/>
      <c r="J362" s="1"/>
    </row>
    <row r="363" spans="1:10" s="12" customFormat="1" ht="20.100000000000001" customHeight="1" outlineLevel="1">
      <c r="A363" s="6"/>
      <c r="B363" s="7"/>
      <c r="C363" s="7"/>
      <c r="D363" s="7"/>
      <c r="E363" s="8"/>
      <c r="F363" s="15"/>
      <c r="G363" s="14"/>
      <c r="H363" s="1"/>
      <c r="I363" s="1"/>
      <c r="J363" s="1"/>
    </row>
    <row r="364" spans="1:10" s="12" customFormat="1" ht="20.100000000000001" customHeight="1" outlineLevel="1">
      <c r="A364" s="6"/>
      <c r="B364" s="7"/>
      <c r="C364" s="7"/>
      <c r="D364" s="7"/>
      <c r="E364" s="8"/>
      <c r="F364" s="15"/>
      <c r="G364" s="14"/>
      <c r="H364" s="1"/>
      <c r="I364" s="1"/>
      <c r="J364" s="1"/>
    </row>
    <row r="365" spans="1:10" s="12" customFormat="1" ht="20.100000000000001" customHeight="1" outlineLevel="1">
      <c r="A365" s="6"/>
      <c r="B365" s="7"/>
      <c r="C365" s="7"/>
      <c r="D365" s="7"/>
      <c r="E365" s="8"/>
      <c r="F365" s="15"/>
      <c r="G365" s="14"/>
      <c r="H365" s="1"/>
      <c r="I365" s="1"/>
      <c r="J365" s="1"/>
    </row>
    <row r="366" spans="1:10" s="12" customFormat="1" ht="20.100000000000001" customHeight="1" outlineLevel="1">
      <c r="A366" s="6"/>
      <c r="B366" s="7"/>
      <c r="C366" s="7"/>
      <c r="D366" s="7"/>
      <c r="E366" s="8"/>
      <c r="F366" s="15"/>
      <c r="G366" s="14"/>
      <c r="H366" s="1"/>
      <c r="I366" s="1"/>
      <c r="J366" s="1"/>
    </row>
    <row r="367" spans="1:10" s="12" customFormat="1" ht="20.100000000000001" customHeight="1" outlineLevel="1">
      <c r="A367" s="6"/>
      <c r="B367" s="7"/>
      <c r="C367" s="7"/>
      <c r="D367" s="7"/>
      <c r="E367" s="8"/>
      <c r="F367" s="15"/>
      <c r="G367" s="14"/>
      <c r="H367" s="1"/>
      <c r="I367" s="1"/>
      <c r="J367" s="1"/>
    </row>
    <row r="368" spans="1:10" s="12" customFormat="1" ht="20.100000000000001" customHeight="1" outlineLevel="1">
      <c r="A368" s="6"/>
      <c r="B368" s="7"/>
      <c r="C368" s="7"/>
      <c r="D368" s="7"/>
      <c r="E368" s="8"/>
      <c r="F368" s="15"/>
      <c r="G368" s="14"/>
      <c r="H368" s="1"/>
      <c r="I368" s="1"/>
      <c r="J368" s="1"/>
    </row>
    <row r="369" spans="1:10" s="12" customFormat="1" ht="20.100000000000001" customHeight="1" outlineLevel="1">
      <c r="A369" s="6"/>
      <c r="B369" s="7"/>
      <c r="C369" s="7"/>
      <c r="D369" s="7"/>
      <c r="E369" s="8"/>
      <c r="F369" s="15"/>
      <c r="G369" s="14"/>
      <c r="H369" s="1"/>
      <c r="I369" s="1"/>
      <c r="J369" s="1"/>
    </row>
    <row r="370" spans="1:10" s="12" customFormat="1" ht="20.100000000000001" customHeight="1" outlineLevel="1">
      <c r="A370" s="6"/>
      <c r="B370" s="7"/>
      <c r="C370" s="7"/>
      <c r="D370" s="7"/>
      <c r="E370" s="8"/>
      <c r="F370" s="15"/>
      <c r="G370" s="14"/>
      <c r="H370" s="1"/>
      <c r="I370" s="1"/>
      <c r="J370" s="1"/>
    </row>
    <row r="371" spans="1:10" s="12" customFormat="1" ht="20.100000000000001" customHeight="1" outlineLevel="1">
      <c r="A371" s="6"/>
      <c r="B371" s="7"/>
      <c r="C371" s="7"/>
      <c r="D371" s="7"/>
      <c r="E371" s="8"/>
      <c r="F371" s="15"/>
      <c r="G371" s="14"/>
      <c r="H371" s="1"/>
      <c r="I371" s="1"/>
      <c r="J371" s="1"/>
    </row>
    <row r="372" spans="1:10" s="12" customFormat="1" ht="20.100000000000001" customHeight="1" outlineLevel="1">
      <c r="A372" s="6"/>
      <c r="B372" s="7"/>
      <c r="C372" s="7"/>
      <c r="D372" s="7"/>
      <c r="E372" s="8"/>
      <c r="F372" s="15"/>
      <c r="G372" s="14"/>
      <c r="H372" s="1"/>
      <c r="I372" s="1"/>
      <c r="J372" s="1"/>
    </row>
    <row r="373" spans="1:10" s="12" customFormat="1" ht="20.100000000000001" customHeight="1" outlineLevel="1">
      <c r="A373" s="6"/>
      <c r="B373" s="7"/>
      <c r="C373" s="7"/>
      <c r="D373" s="7"/>
      <c r="E373" s="8"/>
      <c r="F373" s="15"/>
      <c r="G373" s="14"/>
      <c r="H373" s="1"/>
      <c r="I373" s="1"/>
      <c r="J373" s="1"/>
    </row>
    <row r="374" spans="1:10" s="12" customFormat="1" ht="20.100000000000001" customHeight="1" outlineLevel="1">
      <c r="A374" s="6"/>
      <c r="B374" s="7"/>
      <c r="C374" s="7"/>
      <c r="D374" s="7"/>
      <c r="E374" s="8"/>
      <c r="F374" s="15"/>
      <c r="G374" s="14"/>
      <c r="H374" s="1"/>
      <c r="I374" s="1"/>
      <c r="J374" s="1"/>
    </row>
    <row r="375" spans="1:10" s="12" customFormat="1" ht="20.100000000000001" customHeight="1" outlineLevel="1">
      <c r="A375" s="6"/>
      <c r="B375" s="7"/>
      <c r="C375" s="7"/>
      <c r="D375" s="7"/>
      <c r="E375" s="8"/>
      <c r="F375" s="15"/>
      <c r="G375" s="14"/>
      <c r="H375" s="1"/>
      <c r="I375" s="1"/>
      <c r="J375" s="1"/>
    </row>
    <row r="376" spans="1:10" s="12" customFormat="1" ht="20.100000000000001" customHeight="1" outlineLevel="1">
      <c r="A376" s="6"/>
      <c r="B376" s="7"/>
      <c r="C376" s="7"/>
      <c r="D376" s="7"/>
      <c r="E376" s="8"/>
      <c r="F376" s="15"/>
      <c r="G376" s="14"/>
      <c r="H376" s="1"/>
      <c r="I376" s="1"/>
      <c r="J376" s="1"/>
    </row>
    <row r="377" spans="1:10" s="12" customFormat="1" ht="20.100000000000001" customHeight="1" outlineLevel="1">
      <c r="A377" s="6"/>
      <c r="B377" s="7"/>
      <c r="C377" s="7"/>
      <c r="D377" s="7"/>
      <c r="E377" s="8"/>
      <c r="F377" s="15"/>
      <c r="G377" s="14"/>
      <c r="H377" s="1"/>
      <c r="I377" s="1"/>
      <c r="J377" s="1"/>
    </row>
    <row r="378" spans="1:10" s="12" customFormat="1" ht="20.100000000000001" customHeight="1" outlineLevel="1">
      <c r="A378" s="6"/>
      <c r="B378" s="7"/>
      <c r="C378" s="7"/>
      <c r="D378" s="7"/>
      <c r="E378" s="8"/>
      <c r="F378" s="15"/>
      <c r="G378" s="14"/>
      <c r="H378" s="1"/>
      <c r="I378" s="1"/>
      <c r="J378" s="1"/>
    </row>
    <row r="379" spans="1:10" s="12" customFormat="1" ht="20.100000000000001" customHeight="1" outlineLevel="1">
      <c r="A379" s="6"/>
      <c r="B379" s="7"/>
      <c r="C379" s="7"/>
      <c r="D379" s="7"/>
      <c r="E379" s="8"/>
      <c r="F379" s="15"/>
      <c r="G379" s="14"/>
      <c r="H379" s="1"/>
      <c r="I379" s="1"/>
      <c r="J379" s="1"/>
    </row>
    <row r="380" spans="1:10" s="12" customFormat="1" ht="20.100000000000001" customHeight="1" outlineLevel="1">
      <c r="A380" s="6"/>
      <c r="B380" s="7"/>
      <c r="C380" s="7"/>
      <c r="D380" s="7"/>
      <c r="E380" s="8"/>
      <c r="F380" s="15"/>
      <c r="G380" s="14"/>
      <c r="H380" s="1"/>
      <c r="I380" s="1"/>
      <c r="J380" s="1"/>
    </row>
    <row r="381" spans="1:10" ht="20.100000000000001" customHeight="1" outlineLevel="1"/>
    <row r="382" spans="1:10" ht="20.100000000000001" customHeight="1"/>
    <row r="383" spans="1:10" ht="20.100000000000001" customHeight="1"/>
    <row r="384" spans="1:10" s="12" customFormat="1" ht="20.100000000000001" customHeight="1" outlineLevel="1">
      <c r="A384" s="6"/>
      <c r="B384" s="7"/>
      <c r="C384" s="7"/>
      <c r="D384" s="7"/>
      <c r="E384" s="8"/>
      <c r="F384" s="15"/>
      <c r="G384" s="14"/>
      <c r="H384" s="1"/>
      <c r="I384" s="1"/>
      <c r="J384" s="1"/>
    </row>
    <row r="385" spans="1:10" s="12" customFormat="1" ht="20.100000000000001" customHeight="1" outlineLevel="1">
      <c r="A385" s="6"/>
      <c r="B385" s="7"/>
      <c r="C385" s="7"/>
      <c r="D385" s="7"/>
      <c r="E385" s="8"/>
      <c r="F385" s="15"/>
      <c r="G385" s="14"/>
      <c r="H385" s="1"/>
      <c r="I385" s="1"/>
      <c r="J385" s="1"/>
    </row>
    <row r="386" spans="1:10" s="12" customFormat="1" ht="20.100000000000001" customHeight="1" outlineLevel="1">
      <c r="A386" s="6"/>
      <c r="B386" s="7"/>
      <c r="C386" s="7"/>
      <c r="D386" s="7"/>
      <c r="E386" s="8"/>
      <c r="F386" s="15"/>
      <c r="G386" s="14"/>
      <c r="H386" s="1"/>
      <c r="I386" s="1"/>
      <c r="J386" s="1"/>
    </row>
    <row r="387" spans="1:10" s="12" customFormat="1" ht="20.100000000000001" customHeight="1" outlineLevel="1">
      <c r="A387" s="6"/>
      <c r="B387" s="7"/>
      <c r="C387" s="7"/>
      <c r="D387" s="7"/>
      <c r="E387" s="8"/>
      <c r="F387" s="15"/>
      <c r="G387" s="14"/>
      <c r="H387" s="1"/>
      <c r="I387" s="1"/>
      <c r="J387" s="1"/>
    </row>
    <row r="388" spans="1:10" s="12" customFormat="1" ht="20.100000000000001" customHeight="1" outlineLevel="1">
      <c r="A388" s="6"/>
      <c r="B388" s="7"/>
      <c r="C388" s="7"/>
      <c r="D388" s="7"/>
      <c r="E388" s="8"/>
      <c r="F388" s="15"/>
      <c r="G388" s="14"/>
      <c r="H388" s="1"/>
      <c r="I388" s="1"/>
      <c r="J388" s="1"/>
    </row>
    <row r="389" spans="1:10" s="12" customFormat="1" ht="20.100000000000001" customHeight="1" outlineLevel="1">
      <c r="A389" s="6"/>
      <c r="B389" s="7"/>
      <c r="C389" s="7"/>
      <c r="D389" s="7"/>
      <c r="E389" s="8"/>
      <c r="F389" s="15"/>
      <c r="G389" s="14"/>
      <c r="H389" s="1"/>
      <c r="I389" s="1"/>
      <c r="J389" s="1"/>
    </row>
    <row r="390" spans="1:10" s="12" customFormat="1" ht="20.100000000000001" customHeight="1" outlineLevel="1">
      <c r="A390" s="6"/>
      <c r="B390" s="7"/>
      <c r="C390" s="7"/>
      <c r="D390" s="7"/>
      <c r="E390" s="8"/>
      <c r="F390" s="15"/>
      <c r="G390" s="14"/>
      <c r="H390" s="1"/>
      <c r="I390" s="1"/>
      <c r="J390" s="1"/>
    </row>
    <row r="391" spans="1:10" s="12" customFormat="1" ht="20.100000000000001" customHeight="1" outlineLevel="1">
      <c r="A391" s="6"/>
      <c r="B391" s="7"/>
      <c r="C391" s="7"/>
      <c r="D391" s="7"/>
      <c r="E391" s="8"/>
      <c r="F391" s="15"/>
      <c r="G391" s="14"/>
      <c r="H391" s="1"/>
      <c r="I391" s="1"/>
      <c r="J391" s="1"/>
    </row>
    <row r="392" spans="1:10" s="12" customFormat="1" ht="20.100000000000001" customHeight="1" outlineLevel="1">
      <c r="A392" s="6"/>
      <c r="B392" s="7"/>
      <c r="C392" s="7"/>
      <c r="D392" s="7"/>
      <c r="E392" s="8"/>
      <c r="F392" s="15"/>
      <c r="G392" s="14"/>
      <c r="H392" s="1"/>
      <c r="I392" s="1"/>
      <c r="J392" s="1"/>
    </row>
    <row r="393" spans="1:10" s="12" customFormat="1" ht="20.100000000000001" customHeight="1" outlineLevel="1">
      <c r="A393" s="6"/>
      <c r="B393" s="7"/>
      <c r="C393" s="7"/>
      <c r="D393" s="7"/>
      <c r="E393" s="8"/>
      <c r="F393" s="15"/>
      <c r="G393" s="14"/>
      <c r="H393" s="1"/>
      <c r="I393" s="1"/>
      <c r="J393" s="1"/>
    </row>
    <row r="394" spans="1:10" s="12" customFormat="1" ht="20.100000000000001" customHeight="1" outlineLevel="1">
      <c r="A394" s="6"/>
      <c r="B394" s="7"/>
      <c r="C394" s="7"/>
      <c r="D394" s="7"/>
      <c r="E394" s="8"/>
      <c r="F394" s="15"/>
      <c r="G394" s="14"/>
      <c r="H394" s="1"/>
      <c r="I394" s="1"/>
      <c r="J394" s="1"/>
    </row>
    <row r="395" spans="1:10" s="12" customFormat="1" ht="20.100000000000001" customHeight="1" outlineLevel="1">
      <c r="A395" s="6"/>
      <c r="B395" s="7"/>
      <c r="C395" s="7"/>
      <c r="D395" s="7"/>
      <c r="E395" s="8"/>
      <c r="F395" s="15"/>
      <c r="G395" s="14"/>
      <c r="H395" s="1"/>
      <c r="I395" s="1"/>
      <c r="J395" s="1"/>
    </row>
    <row r="396" spans="1:10" s="12" customFormat="1" ht="20.100000000000001" customHeight="1" outlineLevel="1">
      <c r="A396" s="6"/>
      <c r="B396" s="7"/>
      <c r="C396" s="7"/>
      <c r="D396" s="7"/>
      <c r="E396" s="8"/>
      <c r="F396" s="15"/>
      <c r="G396" s="14"/>
      <c r="H396" s="1"/>
      <c r="I396" s="1"/>
      <c r="J396" s="1"/>
    </row>
    <row r="397" spans="1:10" s="12" customFormat="1" ht="20.100000000000001" customHeight="1" outlineLevel="1">
      <c r="A397" s="6"/>
      <c r="B397" s="7"/>
      <c r="C397" s="7"/>
      <c r="D397" s="7"/>
      <c r="E397" s="8"/>
      <c r="F397" s="15"/>
      <c r="G397" s="14"/>
      <c r="H397" s="1"/>
      <c r="I397" s="1"/>
      <c r="J397" s="1"/>
    </row>
    <row r="398" spans="1:10" s="12" customFormat="1" ht="20.100000000000001" customHeight="1" outlineLevel="1">
      <c r="A398" s="6"/>
      <c r="B398" s="7"/>
      <c r="C398" s="7"/>
      <c r="D398" s="7"/>
      <c r="E398" s="8"/>
      <c r="F398" s="15"/>
      <c r="G398" s="14"/>
      <c r="H398" s="1"/>
      <c r="I398" s="1"/>
      <c r="J398" s="1"/>
    </row>
    <row r="399" spans="1:10" s="12" customFormat="1" ht="20.100000000000001" customHeight="1" outlineLevel="1">
      <c r="A399" s="6"/>
      <c r="B399" s="7"/>
      <c r="C399" s="7"/>
      <c r="D399" s="7"/>
      <c r="E399" s="8"/>
      <c r="F399" s="15"/>
      <c r="G399" s="14"/>
      <c r="H399" s="1"/>
      <c r="I399" s="1"/>
      <c r="J399" s="1"/>
    </row>
    <row r="400" spans="1:10" s="12" customFormat="1" ht="20.100000000000001" customHeight="1" outlineLevel="1">
      <c r="A400" s="6"/>
      <c r="B400" s="7"/>
      <c r="C400" s="7"/>
      <c r="D400" s="7"/>
      <c r="E400" s="8"/>
      <c r="F400" s="15"/>
      <c r="G400" s="14"/>
      <c r="H400" s="1"/>
      <c r="I400" s="1"/>
      <c r="J400" s="1"/>
    </row>
    <row r="401" spans="1:10" s="12" customFormat="1" ht="20.100000000000001" customHeight="1" outlineLevel="1">
      <c r="A401" s="6"/>
      <c r="B401" s="7"/>
      <c r="C401" s="7"/>
      <c r="D401" s="7"/>
      <c r="E401" s="8"/>
      <c r="F401" s="15"/>
      <c r="G401" s="14"/>
      <c r="H401" s="1"/>
      <c r="I401" s="1"/>
      <c r="J401" s="1"/>
    </row>
    <row r="402" spans="1:10" s="12" customFormat="1" ht="20.100000000000001" customHeight="1" outlineLevel="1">
      <c r="A402" s="6"/>
      <c r="B402" s="7"/>
      <c r="C402" s="7"/>
      <c r="D402" s="7"/>
      <c r="E402" s="8"/>
      <c r="F402" s="15"/>
      <c r="G402" s="14"/>
      <c r="H402" s="1"/>
      <c r="I402" s="1"/>
      <c r="J402" s="1"/>
    </row>
    <row r="403" spans="1:10" s="12" customFormat="1" ht="20.100000000000001" customHeight="1" outlineLevel="1">
      <c r="A403" s="6"/>
      <c r="B403" s="7"/>
      <c r="C403" s="7"/>
      <c r="D403" s="7"/>
      <c r="E403" s="8"/>
      <c r="F403" s="15"/>
      <c r="G403" s="14"/>
      <c r="H403" s="1"/>
      <c r="I403" s="1"/>
      <c r="J403" s="1"/>
    </row>
    <row r="404" spans="1:10" s="12" customFormat="1" ht="20.100000000000001" customHeight="1" outlineLevel="1">
      <c r="A404" s="6"/>
      <c r="B404" s="7"/>
      <c r="C404" s="7"/>
      <c r="D404" s="7"/>
      <c r="E404" s="8"/>
      <c r="F404" s="15"/>
      <c r="G404" s="14"/>
      <c r="H404" s="1"/>
      <c r="I404" s="1"/>
      <c r="J404" s="1"/>
    </row>
    <row r="405" spans="1:10" s="12" customFormat="1" ht="20.100000000000001" customHeight="1" outlineLevel="1">
      <c r="A405" s="6"/>
      <c r="B405" s="7"/>
      <c r="C405" s="7"/>
      <c r="D405" s="7"/>
      <c r="E405" s="8"/>
      <c r="F405" s="15"/>
      <c r="G405" s="14"/>
      <c r="H405" s="1"/>
      <c r="I405" s="1"/>
      <c r="J405" s="1"/>
    </row>
    <row r="406" spans="1:10" s="12" customFormat="1" ht="20.100000000000001" customHeight="1" outlineLevel="1">
      <c r="A406" s="6"/>
      <c r="B406" s="7"/>
      <c r="C406" s="7"/>
      <c r="D406" s="7"/>
      <c r="E406" s="8"/>
      <c r="F406" s="15"/>
      <c r="G406" s="14"/>
      <c r="H406" s="1"/>
      <c r="I406" s="1"/>
      <c r="J406" s="1"/>
    </row>
    <row r="407" spans="1:10" s="12" customFormat="1" ht="20.100000000000001" customHeight="1" outlineLevel="1">
      <c r="A407" s="6"/>
      <c r="B407" s="7"/>
      <c r="C407" s="7"/>
      <c r="D407" s="7"/>
      <c r="E407" s="8"/>
      <c r="F407" s="15"/>
      <c r="G407" s="14"/>
      <c r="H407" s="1"/>
      <c r="I407" s="1"/>
      <c r="J407" s="1"/>
    </row>
    <row r="408" spans="1:10" s="12" customFormat="1" ht="20.100000000000001" customHeight="1" outlineLevel="1">
      <c r="A408" s="6"/>
      <c r="B408" s="7"/>
      <c r="C408" s="7"/>
      <c r="D408" s="7"/>
      <c r="E408" s="8"/>
      <c r="F408" s="15"/>
      <c r="G408" s="14"/>
      <c r="H408" s="1"/>
      <c r="I408" s="1"/>
      <c r="J408" s="1"/>
    </row>
    <row r="409" spans="1:10" s="12" customFormat="1" ht="20.100000000000001" customHeight="1" outlineLevel="1">
      <c r="A409" s="6"/>
      <c r="B409" s="7"/>
      <c r="C409" s="7"/>
      <c r="D409" s="7"/>
      <c r="E409" s="8"/>
      <c r="F409" s="15"/>
      <c r="G409" s="14"/>
      <c r="H409" s="1"/>
      <c r="I409" s="1"/>
      <c r="J409" s="1"/>
    </row>
    <row r="410" spans="1:10" s="12" customFormat="1" ht="20.100000000000001" customHeight="1" outlineLevel="1">
      <c r="A410" s="6"/>
      <c r="B410" s="7"/>
      <c r="C410" s="7"/>
      <c r="D410" s="7"/>
      <c r="E410" s="8"/>
      <c r="F410" s="15"/>
      <c r="G410" s="14"/>
      <c r="H410" s="1"/>
      <c r="I410" s="1"/>
      <c r="J410" s="1"/>
    </row>
    <row r="411" spans="1:10" s="12" customFormat="1" ht="20.100000000000001" customHeight="1" outlineLevel="1">
      <c r="A411" s="6"/>
      <c r="B411" s="7"/>
      <c r="C411" s="7"/>
      <c r="D411" s="7"/>
      <c r="E411" s="8"/>
      <c r="F411" s="15"/>
      <c r="G411" s="14"/>
      <c r="H411" s="1"/>
      <c r="I411" s="1"/>
      <c r="J411" s="1"/>
    </row>
    <row r="412" spans="1:10" ht="20.100000000000001" customHeight="1" outlineLevel="1"/>
    <row r="413" spans="1:10" ht="20.100000000000001" customHeight="1"/>
    <row r="414" spans="1:10" ht="20.100000000000001" customHeight="1" collapsed="1"/>
    <row r="415" spans="1:10" s="12" customFormat="1" ht="20.100000000000001" customHeight="1" outlineLevel="1">
      <c r="A415" s="6"/>
      <c r="B415" s="7"/>
      <c r="C415" s="7"/>
      <c r="D415" s="7"/>
      <c r="E415" s="8"/>
      <c r="F415" s="15"/>
      <c r="G415" s="14"/>
      <c r="H415" s="1"/>
      <c r="I415" s="1"/>
      <c r="J415" s="1"/>
    </row>
    <row r="416" spans="1:10" s="12" customFormat="1" ht="50.1" customHeight="1" outlineLevel="1">
      <c r="A416" s="6"/>
      <c r="B416" s="7"/>
      <c r="C416" s="7"/>
      <c r="D416" s="7"/>
      <c r="E416" s="8"/>
      <c r="F416" s="15"/>
      <c r="G416" s="14"/>
      <c r="H416" s="1"/>
      <c r="I416" s="1"/>
      <c r="J416" s="1"/>
    </row>
    <row r="417" spans="1:10" s="12" customFormat="1" ht="50.1" customHeight="1" outlineLevel="1">
      <c r="A417" s="6"/>
      <c r="B417" s="7"/>
      <c r="C417" s="7"/>
      <c r="D417" s="7"/>
      <c r="E417" s="8"/>
      <c r="F417" s="15"/>
      <c r="G417" s="14"/>
      <c r="H417" s="1"/>
      <c r="I417" s="1"/>
      <c r="J417" s="1"/>
    </row>
    <row r="418" spans="1:10" s="12" customFormat="1" ht="50.1" customHeight="1" outlineLevel="1">
      <c r="A418" s="6"/>
      <c r="B418" s="7"/>
      <c r="C418" s="7"/>
      <c r="D418" s="7"/>
      <c r="E418" s="8"/>
      <c r="F418" s="15"/>
      <c r="G418" s="14"/>
      <c r="H418" s="1"/>
      <c r="I418" s="1"/>
      <c r="J418" s="1"/>
    </row>
    <row r="419" spans="1:10" s="12" customFormat="1" ht="20.100000000000001" customHeight="1" outlineLevel="1">
      <c r="A419" s="6"/>
      <c r="B419" s="7"/>
      <c r="C419" s="7"/>
      <c r="D419" s="7"/>
      <c r="E419" s="8"/>
      <c r="F419" s="15"/>
      <c r="G419" s="14"/>
      <c r="H419" s="1"/>
      <c r="I419" s="1"/>
      <c r="J419" s="1"/>
    </row>
    <row r="420" spans="1:10" s="12" customFormat="1" ht="20.100000000000001" customHeight="1" outlineLevel="1">
      <c r="A420" s="6"/>
      <c r="B420" s="7"/>
      <c r="C420" s="7"/>
      <c r="D420" s="7"/>
      <c r="E420" s="8"/>
      <c r="F420" s="15"/>
      <c r="G420" s="14"/>
      <c r="H420" s="1"/>
      <c r="I420" s="1"/>
      <c r="J420" s="1"/>
    </row>
    <row r="421" spans="1:10" s="12" customFormat="1" ht="20.100000000000001" customHeight="1" outlineLevel="1">
      <c r="A421" s="6"/>
      <c r="B421" s="7"/>
      <c r="C421" s="7"/>
      <c r="D421" s="7"/>
      <c r="E421" s="8"/>
      <c r="F421" s="15"/>
      <c r="G421" s="14"/>
      <c r="H421" s="1"/>
      <c r="I421" s="1"/>
      <c r="J421" s="1"/>
    </row>
    <row r="422" spans="1:10" s="12" customFormat="1" ht="20.100000000000001" customHeight="1" outlineLevel="1">
      <c r="A422" s="6"/>
      <c r="B422" s="7"/>
      <c r="C422" s="7"/>
      <c r="D422" s="7"/>
      <c r="E422" s="8"/>
      <c r="F422" s="15"/>
      <c r="G422" s="14"/>
      <c r="H422" s="1"/>
      <c r="I422" s="1"/>
      <c r="J422" s="1"/>
    </row>
    <row r="423" spans="1:10" s="12" customFormat="1" ht="20.100000000000001" customHeight="1" outlineLevel="1">
      <c r="A423" s="6"/>
      <c r="B423" s="7"/>
      <c r="C423" s="7"/>
      <c r="D423" s="7"/>
      <c r="E423" s="8"/>
      <c r="F423" s="15"/>
      <c r="G423" s="14"/>
      <c r="H423" s="1"/>
      <c r="I423" s="1"/>
      <c r="J423" s="1"/>
    </row>
    <row r="424" spans="1:10" s="12" customFormat="1" ht="20.100000000000001" customHeight="1" outlineLevel="1">
      <c r="A424" s="6"/>
      <c r="B424" s="7"/>
      <c r="C424" s="7"/>
      <c r="D424" s="7"/>
      <c r="E424" s="8"/>
      <c r="F424" s="15"/>
      <c r="G424" s="14"/>
      <c r="H424" s="1"/>
      <c r="I424" s="1"/>
      <c r="J424" s="1"/>
    </row>
    <row r="425" spans="1:10" s="12" customFormat="1" ht="20.100000000000001" customHeight="1" outlineLevel="1">
      <c r="A425" s="6"/>
      <c r="B425" s="7"/>
      <c r="C425" s="7"/>
      <c r="D425" s="7"/>
      <c r="E425" s="8"/>
      <c r="F425" s="15"/>
      <c r="G425" s="14"/>
      <c r="H425" s="1"/>
      <c r="I425" s="1"/>
      <c r="J425" s="1"/>
    </row>
    <row r="426" spans="1:10" s="12" customFormat="1" ht="20.100000000000001" customHeight="1" outlineLevel="1">
      <c r="A426" s="6"/>
      <c r="B426" s="7"/>
      <c r="C426" s="7"/>
      <c r="D426" s="7"/>
      <c r="E426" s="8"/>
      <c r="F426" s="15"/>
      <c r="G426" s="14"/>
      <c r="H426" s="1"/>
      <c r="I426" s="1"/>
      <c r="J426" s="1"/>
    </row>
    <row r="427" spans="1:10" s="12" customFormat="1" ht="20.100000000000001" customHeight="1" outlineLevel="1">
      <c r="A427" s="6"/>
      <c r="B427" s="7"/>
      <c r="C427" s="7"/>
      <c r="D427" s="7"/>
      <c r="E427" s="8"/>
      <c r="F427" s="15"/>
      <c r="G427" s="14"/>
      <c r="H427" s="1"/>
      <c r="I427" s="1"/>
      <c r="J427" s="1"/>
    </row>
    <row r="428" spans="1:10" s="12" customFormat="1" ht="20.100000000000001" customHeight="1" outlineLevel="1">
      <c r="A428" s="6"/>
      <c r="B428" s="7"/>
      <c r="C428" s="7"/>
      <c r="D428" s="7"/>
      <c r="E428" s="8"/>
      <c r="F428" s="15"/>
      <c r="G428" s="14"/>
      <c r="H428" s="1"/>
      <c r="I428" s="1"/>
      <c r="J428" s="1"/>
    </row>
    <row r="429" spans="1:10" s="12" customFormat="1" ht="20.100000000000001" customHeight="1" outlineLevel="1">
      <c r="A429" s="6"/>
      <c r="B429" s="7"/>
      <c r="C429" s="7"/>
      <c r="D429" s="7"/>
      <c r="E429" s="8"/>
      <c r="F429" s="15"/>
      <c r="G429" s="14"/>
      <c r="H429" s="1"/>
      <c r="I429" s="1"/>
      <c r="J429" s="1"/>
    </row>
    <row r="430" spans="1:10" s="12" customFormat="1" ht="20.100000000000001" customHeight="1" outlineLevel="1">
      <c r="A430" s="6"/>
      <c r="B430" s="7"/>
      <c r="C430" s="7"/>
      <c r="D430" s="7"/>
      <c r="E430" s="8"/>
      <c r="F430" s="15"/>
      <c r="G430" s="14"/>
      <c r="H430" s="1"/>
      <c r="I430" s="1"/>
      <c r="J430" s="1"/>
    </row>
    <row r="431" spans="1:10" s="12" customFormat="1" ht="20.100000000000001" customHeight="1" outlineLevel="1">
      <c r="A431" s="6"/>
      <c r="B431" s="7"/>
      <c r="C431" s="7"/>
      <c r="D431" s="7"/>
      <c r="E431" s="8"/>
      <c r="F431" s="15"/>
      <c r="G431" s="14"/>
      <c r="H431" s="1"/>
      <c r="I431" s="1"/>
      <c r="J431" s="1"/>
    </row>
    <row r="432" spans="1:10" s="12" customFormat="1" ht="20.100000000000001" customHeight="1" outlineLevel="1">
      <c r="A432" s="6"/>
      <c r="B432" s="7"/>
      <c r="C432" s="7"/>
      <c r="D432" s="7"/>
      <c r="E432" s="8"/>
      <c r="F432" s="15"/>
      <c r="G432" s="14"/>
      <c r="H432" s="1"/>
      <c r="I432" s="1"/>
      <c r="J432" s="1"/>
    </row>
    <row r="433" spans="1:10" s="12" customFormat="1" ht="20.100000000000001" customHeight="1" outlineLevel="1">
      <c r="A433" s="6"/>
      <c r="B433" s="7"/>
      <c r="C433" s="7"/>
      <c r="D433" s="7"/>
      <c r="E433" s="8"/>
      <c r="F433" s="15"/>
      <c r="G433" s="14"/>
      <c r="H433" s="1"/>
      <c r="I433" s="1"/>
      <c r="J433" s="1"/>
    </row>
    <row r="434" spans="1:10" s="12" customFormat="1" ht="20.100000000000001" customHeight="1" outlineLevel="1">
      <c r="A434" s="6"/>
      <c r="B434" s="7"/>
      <c r="C434" s="7"/>
      <c r="D434" s="7"/>
      <c r="E434" s="8"/>
      <c r="F434" s="15"/>
      <c r="G434" s="14"/>
      <c r="H434" s="1"/>
      <c r="I434" s="1"/>
      <c r="J434" s="1"/>
    </row>
    <row r="435" spans="1:10" s="12" customFormat="1" ht="20.100000000000001" customHeight="1" outlineLevel="1">
      <c r="A435" s="6"/>
      <c r="B435" s="7"/>
      <c r="C435" s="7"/>
      <c r="D435" s="7"/>
      <c r="E435" s="8"/>
      <c r="F435" s="15"/>
      <c r="G435" s="14"/>
      <c r="H435" s="1"/>
      <c r="I435" s="1"/>
      <c r="J435" s="1"/>
    </row>
    <row r="436" spans="1:10" s="12" customFormat="1" ht="20.100000000000001" customHeight="1" outlineLevel="1">
      <c r="A436" s="6"/>
      <c r="B436" s="7"/>
      <c r="C436" s="7"/>
      <c r="D436" s="7"/>
      <c r="E436" s="8"/>
      <c r="F436" s="15"/>
      <c r="G436" s="14"/>
      <c r="H436" s="1"/>
      <c r="I436" s="1"/>
      <c r="J436" s="1"/>
    </row>
    <row r="437" spans="1:10" s="12" customFormat="1" ht="20.100000000000001" customHeight="1" outlineLevel="1">
      <c r="A437" s="6"/>
      <c r="B437" s="7"/>
      <c r="C437" s="7"/>
      <c r="D437" s="7"/>
      <c r="E437" s="8"/>
      <c r="F437" s="15"/>
      <c r="G437" s="14"/>
      <c r="H437" s="1"/>
      <c r="I437" s="1"/>
      <c r="J437" s="1"/>
    </row>
    <row r="438" spans="1:10" s="12" customFormat="1" ht="20.100000000000001" customHeight="1" outlineLevel="1">
      <c r="A438" s="6"/>
      <c r="B438" s="7"/>
      <c r="C438" s="7"/>
      <c r="D438" s="7"/>
      <c r="E438" s="8"/>
      <c r="F438" s="15"/>
      <c r="G438" s="14"/>
      <c r="H438" s="1"/>
      <c r="I438" s="1"/>
      <c r="J438" s="1"/>
    </row>
    <row r="439" spans="1:10" s="12" customFormat="1" ht="20.100000000000001" customHeight="1" outlineLevel="1">
      <c r="A439" s="6"/>
      <c r="B439" s="7"/>
      <c r="C439" s="7"/>
      <c r="D439" s="7"/>
      <c r="E439" s="8"/>
      <c r="F439" s="15"/>
      <c r="G439" s="14"/>
      <c r="H439" s="1"/>
      <c r="I439" s="1"/>
      <c r="J439" s="1"/>
    </row>
    <row r="440" spans="1:10" s="12" customFormat="1" ht="20.100000000000001" customHeight="1" outlineLevel="1">
      <c r="A440" s="6"/>
      <c r="B440" s="7"/>
      <c r="C440" s="7"/>
      <c r="D440" s="7"/>
      <c r="E440" s="8"/>
      <c r="F440" s="15"/>
      <c r="G440" s="14"/>
      <c r="H440" s="1"/>
      <c r="I440" s="1"/>
      <c r="J440" s="1"/>
    </row>
    <row r="441" spans="1:10" s="12" customFormat="1" ht="20.100000000000001" customHeight="1" outlineLevel="1">
      <c r="A441" s="6"/>
      <c r="B441" s="7"/>
      <c r="C441" s="7"/>
      <c r="D441" s="7"/>
      <c r="E441" s="8"/>
      <c r="F441" s="15"/>
      <c r="G441" s="14"/>
      <c r="H441" s="1"/>
      <c r="I441" s="1"/>
      <c r="J441" s="1"/>
    </row>
    <row r="442" spans="1:10" s="12" customFormat="1" ht="20.100000000000001" customHeight="1" outlineLevel="1">
      <c r="A442" s="6"/>
      <c r="B442" s="7"/>
      <c r="C442" s="7"/>
      <c r="D442" s="7"/>
      <c r="E442" s="8"/>
      <c r="F442" s="15"/>
      <c r="G442" s="14"/>
      <c r="H442" s="1"/>
      <c r="I442" s="1"/>
      <c r="J442" s="1"/>
    </row>
    <row r="443" spans="1:10" s="12" customFormat="1" ht="20.100000000000001" customHeight="1" outlineLevel="1">
      <c r="A443" s="6"/>
      <c r="B443" s="7"/>
      <c r="C443" s="7"/>
      <c r="D443" s="7"/>
      <c r="E443" s="8"/>
      <c r="F443" s="15"/>
      <c r="G443" s="14"/>
      <c r="H443" s="1"/>
      <c r="I443" s="1"/>
      <c r="J443" s="1"/>
    </row>
    <row r="444" spans="1:10" s="12" customFormat="1" ht="20.100000000000001" customHeight="1" outlineLevel="1">
      <c r="A444" s="6"/>
      <c r="B444" s="7"/>
      <c r="C444" s="7"/>
      <c r="D444" s="7"/>
      <c r="E444" s="8"/>
      <c r="F444" s="15"/>
      <c r="G444" s="14"/>
      <c r="H444" s="1"/>
      <c r="I444" s="1"/>
      <c r="J444" s="1"/>
    </row>
    <row r="445" spans="1:10" s="12" customFormat="1" ht="20.100000000000001" customHeight="1" outlineLevel="1">
      <c r="A445" s="6"/>
      <c r="B445" s="7"/>
      <c r="C445" s="7"/>
      <c r="D445" s="7"/>
      <c r="E445" s="8"/>
      <c r="F445" s="15"/>
      <c r="G445" s="14"/>
      <c r="H445" s="1"/>
      <c r="I445" s="1"/>
      <c r="J445" s="1"/>
    </row>
    <row r="446" spans="1:10" s="12" customFormat="1" ht="20.100000000000001" customHeight="1" outlineLevel="1">
      <c r="A446" s="6"/>
      <c r="B446" s="7"/>
      <c r="C446" s="7"/>
      <c r="D446" s="7"/>
      <c r="E446" s="8"/>
      <c r="F446" s="15"/>
      <c r="G446" s="14"/>
      <c r="H446" s="1"/>
      <c r="I446" s="1"/>
      <c r="J446" s="1"/>
    </row>
    <row r="447" spans="1:10" s="12" customFormat="1" ht="20.100000000000001" customHeight="1" outlineLevel="1">
      <c r="A447" s="6"/>
      <c r="B447" s="7"/>
      <c r="C447" s="7"/>
      <c r="D447" s="7"/>
      <c r="E447" s="8"/>
      <c r="F447" s="15"/>
      <c r="G447" s="14"/>
      <c r="H447" s="1"/>
      <c r="I447" s="1"/>
      <c r="J447" s="1"/>
    </row>
    <row r="448" spans="1:10" s="12" customFormat="1" ht="20.100000000000001" customHeight="1" outlineLevel="1">
      <c r="A448" s="6"/>
      <c r="B448" s="7"/>
      <c r="C448" s="7"/>
      <c r="D448" s="7"/>
      <c r="E448" s="8"/>
      <c r="F448" s="15"/>
      <c r="G448" s="14"/>
      <c r="H448" s="1"/>
      <c r="I448" s="1"/>
      <c r="J448" s="1"/>
    </row>
    <row r="449" spans="1:10" s="12" customFormat="1" ht="20.100000000000001" customHeight="1" outlineLevel="1">
      <c r="A449" s="6"/>
      <c r="B449" s="7"/>
      <c r="C449" s="7"/>
      <c r="D449" s="7"/>
      <c r="E449" s="8"/>
      <c r="F449" s="15"/>
      <c r="G449" s="14"/>
      <c r="H449" s="1"/>
      <c r="I449" s="1"/>
      <c r="J449" s="1"/>
    </row>
    <row r="450" spans="1:10" s="12" customFormat="1" ht="20.100000000000001" customHeight="1" outlineLevel="1">
      <c r="A450" s="6"/>
      <c r="B450" s="7"/>
      <c r="C450" s="7"/>
      <c r="D450" s="7"/>
      <c r="E450" s="8"/>
      <c r="F450" s="15"/>
      <c r="G450" s="14"/>
      <c r="H450" s="1"/>
      <c r="I450" s="1"/>
      <c r="J450" s="1"/>
    </row>
    <row r="451" spans="1:10" s="12" customFormat="1" ht="20.100000000000001" customHeight="1" outlineLevel="1">
      <c r="A451" s="6"/>
      <c r="B451" s="7"/>
      <c r="C451" s="7"/>
      <c r="D451" s="7"/>
      <c r="E451" s="8"/>
      <c r="F451" s="15"/>
      <c r="G451" s="14"/>
      <c r="H451" s="1"/>
      <c r="I451" s="1"/>
      <c r="J451" s="1"/>
    </row>
    <row r="452" spans="1:10" s="12" customFormat="1" ht="20.100000000000001" customHeight="1" outlineLevel="1">
      <c r="A452" s="6"/>
      <c r="B452" s="7"/>
      <c r="C452" s="7"/>
      <c r="D452" s="7"/>
      <c r="E452" s="8"/>
      <c r="F452" s="15"/>
      <c r="G452" s="14"/>
      <c r="H452" s="1"/>
      <c r="I452" s="1"/>
      <c r="J452" s="1"/>
    </row>
    <row r="453" spans="1:10" s="12" customFormat="1" ht="20.100000000000001" customHeight="1" outlineLevel="1">
      <c r="A453" s="6"/>
      <c r="B453" s="7"/>
      <c r="C453" s="7"/>
      <c r="D453" s="7"/>
      <c r="E453" s="8"/>
      <c r="F453" s="15"/>
      <c r="G453" s="14"/>
      <c r="H453" s="1"/>
      <c r="I453" s="1"/>
      <c r="J453" s="1"/>
    </row>
    <row r="454" spans="1:10" ht="20.100000000000001" customHeight="1" outlineLevel="1"/>
    <row r="455" spans="1:10" outlineLevel="1"/>
    <row r="456" spans="1:10" s="12" customFormat="1" ht="20.100000000000001" customHeight="1" outlineLevel="1">
      <c r="A456" s="6"/>
      <c r="B456" s="7"/>
      <c r="C456" s="7"/>
      <c r="D456" s="7"/>
      <c r="E456" s="8"/>
      <c r="F456" s="15"/>
      <c r="G456" s="14"/>
      <c r="H456" s="1"/>
      <c r="I456" s="1"/>
      <c r="J456" s="1"/>
    </row>
    <row r="457" spans="1:10" s="12" customFormat="1" ht="20.100000000000001" customHeight="1" outlineLevel="1">
      <c r="A457" s="6"/>
      <c r="B457" s="7"/>
      <c r="C457" s="7"/>
      <c r="D457" s="7"/>
      <c r="E457" s="8"/>
      <c r="F457" s="15"/>
      <c r="G457" s="14"/>
      <c r="H457" s="1"/>
      <c r="I457" s="1"/>
      <c r="J457" s="1"/>
    </row>
    <row r="458" spans="1:10" s="12" customFormat="1" ht="20.100000000000001" customHeight="1" outlineLevel="1">
      <c r="A458" s="6"/>
      <c r="B458" s="7"/>
      <c r="C458" s="7"/>
      <c r="D458" s="7"/>
      <c r="E458" s="8"/>
      <c r="F458" s="15"/>
      <c r="G458" s="14"/>
      <c r="H458" s="1"/>
      <c r="I458" s="1"/>
      <c r="J458" s="1"/>
    </row>
    <row r="459" spans="1:10" s="12" customFormat="1" ht="20.100000000000001" customHeight="1" outlineLevel="1">
      <c r="A459" s="6"/>
      <c r="B459" s="7"/>
      <c r="C459" s="7"/>
      <c r="D459" s="7"/>
      <c r="E459" s="8"/>
      <c r="F459" s="15"/>
      <c r="G459" s="14"/>
      <c r="H459" s="1"/>
      <c r="I459" s="1"/>
      <c r="J459" s="1"/>
    </row>
    <row r="460" spans="1:10" s="12" customFormat="1" ht="20.100000000000001" customHeight="1" outlineLevel="1">
      <c r="A460" s="6"/>
      <c r="B460" s="7"/>
      <c r="C460" s="7"/>
      <c r="D460" s="7"/>
      <c r="E460" s="8"/>
      <c r="F460" s="15"/>
      <c r="G460" s="14"/>
      <c r="H460" s="1"/>
      <c r="I460" s="1"/>
      <c r="J460" s="1"/>
    </row>
    <row r="461" spans="1:10" s="12" customFormat="1" ht="20.100000000000001" customHeight="1" outlineLevel="1">
      <c r="A461" s="6"/>
      <c r="B461" s="7"/>
      <c r="C461" s="7"/>
      <c r="D461" s="7"/>
      <c r="E461" s="8"/>
      <c r="F461" s="15"/>
      <c r="G461" s="14"/>
      <c r="H461" s="1"/>
      <c r="I461" s="1"/>
      <c r="J461" s="1"/>
    </row>
    <row r="462" spans="1:10" s="12" customFormat="1" ht="20.100000000000001" customHeight="1" outlineLevel="1">
      <c r="A462" s="6"/>
      <c r="B462" s="7"/>
      <c r="C462" s="7"/>
      <c r="D462" s="7"/>
      <c r="E462" s="8"/>
      <c r="F462" s="15"/>
      <c r="G462" s="14"/>
      <c r="H462" s="1"/>
      <c r="I462" s="1"/>
      <c r="J462" s="1"/>
    </row>
    <row r="463" spans="1:10" s="12" customFormat="1" ht="20.100000000000001" customHeight="1" outlineLevel="1">
      <c r="A463" s="6"/>
      <c r="B463" s="7"/>
      <c r="C463" s="7"/>
      <c r="D463" s="7"/>
      <c r="E463" s="8"/>
      <c r="F463" s="15"/>
      <c r="G463" s="14"/>
      <c r="H463" s="1"/>
      <c r="I463" s="1"/>
      <c r="J463" s="1"/>
    </row>
    <row r="464" spans="1:10" s="12" customFormat="1" ht="20.100000000000001" customHeight="1" outlineLevel="1">
      <c r="A464" s="6"/>
      <c r="B464" s="7"/>
      <c r="C464" s="7"/>
      <c r="D464" s="7"/>
      <c r="E464" s="8"/>
      <c r="F464" s="15"/>
      <c r="G464" s="14"/>
      <c r="H464" s="1"/>
      <c r="I464" s="1"/>
      <c r="J464" s="1"/>
    </row>
    <row r="465" spans="1:10" s="12" customFormat="1" ht="20.100000000000001" customHeight="1" outlineLevel="1">
      <c r="A465" s="6"/>
      <c r="B465" s="7"/>
      <c r="C465" s="7"/>
      <c r="D465" s="7"/>
      <c r="E465" s="8"/>
      <c r="F465" s="15"/>
      <c r="G465" s="14"/>
      <c r="H465" s="1"/>
      <c r="I465" s="1"/>
      <c r="J465" s="1"/>
    </row>
    <row r="466" spans="1:10" s="12" customFormat="1" ht="20.100000000000001" customHeight="1" outlineLevel="1">
      <c r="A466" s="6"/>
      <c r="B466" s="7"/>
      <c r="C466" s="7"/>
      <c r="D466" s="7"/>
      <c r="E466" s="8"/>
      <c r="F466" s="15"/>
      <c r="G466" s="14"/>
      <c r="H466" s="1"/>
      <c r="I466" s="1"/>
      <c r="J466" s="1"/>
    </row>
    <row r="467" spans="1:10" s="12" customFormat="1" ht="20.100000000000001" customHeight="1" outlineLevel="1">
      <c r="A467" s="6"/>
      <c r="B467" s="7"/>
      <c r="C467" s="7"/>
      <c r="D467" s="7"/>
      <c r="E467" s="8"/>
      <c r="F467" s="15"/>
      <c r="G467" s="14"/>
      <c r="H467" s="1"/>
      <c r="I467" s="1"/>
      <c r="J467" s="1"/>
    </row>
    <row r="468" spans="1:10" s="12" customFormat="1" ht="20.100000000000001" customHeight="1" outlineLevel="1">
      <c r="A468" s="6"/>
      <c r="B468" s="7"/>
      <c r="C468" s="7"/>
      <c r="D468" s="7"/>
      <c r="E468" s="8"/>
      <c r="F468" s="15"/>
      <c r="G468" s="14"/>
      <c r="H468" s="1"/>
      <c r="I468" s="1"/>
      <c r="J468" s="1"/>
    </row>
    <row r="469" spans="1:10" s="12" customFormat="1" ht="20.100000000000001" customHeight="1" outlineLevel="1">
      <c r="A469" s="6"/>
      <c r="B469" s="7"/>
      <c r="C469" s="7"/>
      <c r="D469" s="7"/>
      <c r="E469" s="8"/>
      <c r="F469" s="15"/>
      <c r="G469" s="14"/>
      <c r="H469" s="1"/>
      <c r="I469" s="1"/>
      <c r="J469" s="1"/>
    </row>
    <row r="470" spans="1:10" s="12" customFormat="1" ht="20.100000000000001" customHeight="1" outlineLevel="1">
      <c r="A470" s="6"/>
      <c r="B470" s="7"/>
      <c r="C470" s="7"/>
      <c r="D470" s="7"/>
      <c r="E470" s="8"/>
      <c r="F470" s="15"/>
      <c r="G470" s="14"/>
      <c r="H470" s="1"/>
      <c r="I470" s="1"/>
      <c r="J470" s="1"/>
    </row>
    <row r="471" spans="1:10" s="12" customFormat="1" ht="20.100000000000001" customHeight="1" outlineLevel="1">
      <c r="A471" s="6"/>
      <c r="B471" s="7"/>
      <c r="C471" s="7"/>
      <c r="D471" s="7"/>
      <c r="E471" s="8"/>
      <c r="F471" s="15"/>
      <c r="G471" s="14"/>
      <c r="H471" s="1"/>
      <c r="I471" s="1"/>
      <c r="J471" s="1"/>
    </row>
    <row r="472" spans="1:10" s="12" customFormat="1" ht="20.100000000000001" customHeight="1" outlineLevel="1">
      <c r="A472" s="6"/>
      <c r="B472" s="7"/>
      <c r="C472" s="7"/>
      <c r="D472" s="7"/>
      <c r="E472" s="8"/>
      <c r="F472" s="15"/>
      <c r="G472" s="14"/>
      <c r="H472" s="1"/>
      <c r="I472" s="1"/>
      <c r="J472" s="1"/>
    </row>
    <row r="473" spans="1:10" s="12" customFormat="1" ht="20.100000000000001" customHeight="1" outlineLevel="1">
      <c r="A473" s="6"/>
      <c r="B473" s="7"/>
      <c r="C473" s="7"/>
      <c r="D473" s="7"/>
      <c r="E473" s="8"/>
      <c r="F473" s="15"/>
      <c r="G473" s="14"/>
      <c r="H473" s="1"/>
      <c r="I473" s="1"/>
      <c r="J473" s="1"/>
    </row>
    <row r="474" spans="1:10" s="12" customFormat="1" ht="20.100000000000001" customHeight="1" outlineLevel="1">
      <c r="A474" s="6"/>
      <c r="B474" s="7"/>
      <c r="C474" s="7"/>
      <c r="D474" s="7"/>
      <c r="E474" s="8"/>
      <c r="F474" s="15"/>
      <c r="G474" s="14"/>
      <c r="H474" s="1"/>
      <c r="I474" s="1"/>
      <c r="J474" s="1"/>
    </row>
    <row r="475" spans="1:10" s="12" customFormat="1" ht="20.100000000000001" customHeight="1" outlineLevel="1">
      <c r="A475" s="6"/>
      <c r="B475" s="7"/>
      <c r="C475" s="7"/>
      <c r="D475" s="7"/>
      <c r="E475" s="8"/>
      <c r="F475" s="15"/>
      <c r="G475" s="14"/>
      <c r="H475" s="1"/>
      <c r="I475" s="1"/>
      <c r="J475" s="1"/>
    </row>
    <row r="476" spans="1:10" ht="20.100000000000001" customHeight="1" outlineLevel="1"/>
    <row r="477" spans="1:10" s="12" customFormat="1" ht="20.100000000000001" customHeight="1" outlineLevel="1">
      <c r="A477" s="6"/>
      <c r="B477" s="7"/>
      <c r="C477" s="7"/>
      <c r="D477" s="7"/>
      <c r="E477" s="8"/>
      <c r="F477" s="15"/>
      <c r="G477" s="14"/>
      <c r="H477" s="1"/>
      <c r="I477" s="1"/>
      <c r="J477" s="1"/>
    </row>
    <row r="478" spans="1:10" s="12" customFormat="1" ht="20.100000000000001" customHeight="1" outlineLevel="1">
      <c r="A478" s="6"/>
      <c r="B478" s="7"/>
      <c r="C478" s="7"/>
      <c r="D478" s="7"/>
      <c r="E478" s="8"/>
      <c r="F478" s="15"/>
      <c r="G478" s="14"/>
      <c r="H478" s="1"/>
      <c r="I478" s="1"/>
      <c r="J478" s="1"/>
    </row>
    <row r="479" spans="1:10" s="12" customFormat="1" ht="20.100000000000001" customHeight="1" outlineLevel="1">
      <c r="A479" s="6"/>
      <c r="B479" s="7"/>
      <c r="C479" s="7"/>
      <c r="D479" s="7"/>
      <c r="E479" s="8"/>
      <c r="F479" s="15"/>
      <c r="G479" s="14"/>
      <c r="H479" s="1"/>
      <c r="I479" s="1"/>
      <c r="J479" s="1"/>
    </row>
    <row r="480" spans="1:10" s="12" customFormat="1" ht="20.100000000000001" customHeight="1" outlineLevel="1">
      <c r="A480" s="6"/>
      <c r="B480" s="7"/>
      <c r="C480" s="7"/>
      <c r="D480" s="7"/>
      <c r="E480" s="8"/>
      <c r="F480" s="15"/>
      <c r="G480" s="14"/>
      <c r="H480" s="1"/>
      <c r="I480" s="1"/>
      <c r="J480" s="1"/>
    </row>
    <row r="481" spans="1:10" s="12" customFormat="1" ht="20.100000000000001" customHeight="1" outlineLevel="1">
      <c r="A481" s="6"/>
      <c r="B481" s="7"/>
      <c r="C481" s="7"/>
      <c r="D481" s="7"/>
      <c r="E481" s="8"/>
      <c r="F481" s="15"/>
      <c r="G481" s="14"/>
      <c r="H481" s="1"/>
      <c r="I481" s="1"/>
      <c r="J481" s="1"/>
    </row>
    <row r="482" spans="1:10" s="12" customFormat="1" ht="20.100000000000001" customHeight="1" outlineLevel="1">
      <c r="A482" s="6"/>
      <c r="B482" s="7"/>
      <c r="C482" s="7"/>
      <c r="D482" s="7"/>
      <c r="E482" s="8"/>
      <c r="F482" s="15"/>
      <c r="G482" s="14"/>
      <c r="H482" s="1"/>
      <c r="I482" s="1"/>
      <c r="J482" s="1"/>
    </row>
    <row r="483" spans="1:10" s="12" customFormat="1" ht="20.100000000000001" customHeight="1" outlineLevel="1">
      <c r="A483" s="6"/>
      <c r="B483" s="7"/>
      <c r="C483" s="7"/>
      <c r="D483" s="7"/>
      <c r="E483" s="8"/>
      <c r="F483" s="15"/>
      <c r="G483" s="14"/>
      <c r="H483" s="1"/>
      <c r="I483" s="1"/>
      <c r="J483" s="1"/>
    </row>
    <row r="484" spans="1:10" s="12" customFormat="1" ht="20.100000000000001" customHeight="1" outlineLevel="1">
      <c r="A484" s="6"/>
      <c r="B484" s="7"/>
      <c r="C484" s="7"/>
      <c r="D484" s="7"/>
      <c r="E484" s="8"/>
      <c r="F484" s="15"/>
      <c r="G484" s="14"/>
      <c r="H484" s="1"/>
      <c r="I484" s="1"/>
      <c r="J484" s="1"/>
    </row>
    <row r="485" spans="1:10" s="12" customFormat="1" ht="20.100000000000001" customHeight="1" outlineLevel="1">
      <c r="A485" s="6"/>
      <c r="B485" s="7"/>
      <c r="C485" s="7"/>
      <c r="D485" s="7"/>
      <c r="E485" s="8"/>
      <c r="F485" s="15"/>
      <c r="G485" s="14"/>
      <c r="H485" s="1"/>
      <c r="I485" s="1"/>
      <c r="J485" s="1"/>
    </row>
    <row r="486" spans="1:10" s="12" customFormat="1" ht="20.100000000000001" customHeight="1" outlineLevel="1">
      <c r="A486" s="6"/>
      <c r="B486" s="7"/>
      <c r="C486" s="7"/>
      <c r="D486" s="7"/>
      <c r="E486" s="8"/>
      <c r="F486" s="15"/>
      <c r="G486" s="14"/>
      <c r="H486" s="1"/>
      <c r="I486" s="1"/>
      <c r="J486" s="1"/>
    </row>
    <row r="487" spans="1:10" s="12" customFormat="1" ht="20.100000000000001" customHeight="1" outlineLevel="1">
      <c r="A487" s="6"/>
      <c r="B487" s="7"/>
      <c r="C487" s="7"/>
      <c r="D487" s="7"/>
      <c r="E487" s="8"/>
      <c r="F487" s="15"/>
      <c r="G487" s="14"/>
      <c r="H487" s="1"/>
      <c r="I487" s="1"/>
      <c r="J487" s="1"/>
    </row>
    <row r="488" spans="1:10" s="12" customFormat="1" ht="20.100000000000001" customHeight="1">
      <c r="A488" s="6"/>
      <c r="B488" s="7"/>
      <c r="C488" s="7"/>
      <c r="D488" s="7"/>
      <c r="E488" s="8"/>
      <c r="F488" s="15"/>
      <c r="G488" s="14"/>
      <c r="H488" s="1"/>
      <c r="I488" s="1"/>
      <c r="J488" s="1"/>
    </row>
    <row r="489" spans="1:10" s="12" customFormat="1" ht="20.100000000000001" customHeight="1">
      <c r="A489" s="6"/>
      <c r="B489" s="7"/>
      <c r="C489" s="7"/>
      <c r="D489" s="7"/>
      <c r="E489" s="8"/>
      <c r="F489" s="15"/>
      <c r="G489" s="14"/>
      <c r="H489" s="1"/>
      <c r="I489" s="1"/>
      <c r="J489" s="1"/>
    </row>
    <row r="490" spans="1:10" s="12" customFormat="1" ht="20.100000000000001" customHeight="1" outlineLevel="1">
      <c r="A490" s="6"/>
      <c r="B490" s="7"/>
      <c r="C490" s="7"/>
      <c r="D490" s="7"/>
      <c r="E490" s="8"/>
      <c r="F490" s="15"/>
      <c r="G490" s="14"/>
      <c r="H490" s="1"/>
      <c r="I490" s="1"/>
      <c r="J490" s="1"/>
    </row>
    <row r="491" spans="1:10" s="12" customFormat="1" ht="20.100000000000001" customHeight="1" outlineLevel="1">
      <c r="A491" s="6"/>
      <c r="B491" s="7"/>
      <c r="C491" s="7"/>
      <c r="D491" s="7"/>
      <c r="E491" s="8"/>
      <c r="F491" s="15"/>
      <c r="G491" s="14"/>
      <c r="H491" s="1"/>
      <c r="I491" s="1"/>
      <c r="J491" s="1"/>
    </row>
    <row r="492" spans="1:10" s="12" customFormat="1" ht="20.100000000000001" customHeight="1" outlineLevel="1">
      <c r="A492" s="6"/>
      <c r="B492" s="7"/>
      <c r="C492" s="7"/>
      <c r="D492" s="7"/>
      <c r="E492" s="8"/>
      <c r="F492" s="15"/>
      <c r="G492" s="14"/>
      <c r="H492" s="1"/>
      <c r="I492" s="1"/>
      <c r="J492" s="1"/>
    </row>
    <row r="493" spans="1:10" s="12" customFormat="1" ht="20.100000000000001" customHeight="1">
      <c r="A493" s="6"/>
      <c r="B493" s="7"/>
      <c r="C493" s="7"/>
      <c r="D493" s="7"/>
      <c r="E493" s="8"/>
      <c r="F493" s="15"/>
      <c r="G493" s="14"/>
      <c r="H493" s="1"/>
      <c r="I493" s="1"/>
      <c r="J493" s="1"/>
    </row>
    <row r="494" spans="1:10" s="12" customFormat="1" ht="20.100000000000001" customHeight="1">
      <c r="A494" s="6"/>
      <c r="B494" s="7"/>
      <c r="C494" s="7"/>
      <c r="D494" s="7"/>
      <c r="E494" s="8"/>
      <c r="F494" s="15"/>
      <c r="G494" s="14"/>
      <c r="H494" s="1"/>
      <c r="I494" s="1"/>
      <c r="J494" s="1"/>
    </row>
    <row r="495" spans="1:10" s="12" customFormat="1" ht="20.100000000000001" customHeight="1" outlineLevel="1">
      <c r="A495" s="6"/>
      <c r="B495" s="7"/>
      <c r="C495" s="7"/>
      <c r="D495" s="7"/>
      <c r="E495" s="8"/>
      <c r="F495" s="15"/>
      <c r="G495" s="14"/>
      <c r="H495" s="1"/>
      <c r="I495" s="1"/>
      <c r="J495" s="1"/>
    </row>
    <row r="496" spans="1:10" s="12" customFormat="1" ht="20.100000000000001" customHeight="1" outlineLevel="1">
      <c r="A496" s="6"/>
      <c r="B496" s="7"/>
      <c r="C496" s="7"/>
      <c r="D496" s="7"/>
      <c r="E496" s="8"/>
      <c r="F496" s="15"/>
      <c r="G496" s="14"/>
      <c r="H496" s="1"/>
      <c r="I496" s="1"/>
      <c r="J496" s="1"/>
    </row>
    <row r="497" spans="1:10" s="12" customFormat="1" ht="20.100000000000001" customHeight="1" outlineLevel="1">
      <c r="A497" s="6"/>
      <c r="B497" s="7"/>
      <c r="C497" s="7"/>
      <c r="D497" s="7"/>
      <c r="E497" s="8"/>
      <c r="F497" s="15"/>
      <c r="G497" s="14"/>
      <c r="H497" s="1"/>
      <c r="I497" s="1"/>
      <c r="J497" s="1"/>
    </row>
    <row r="498" spans="1:10" s="12" customFormat="1" ht="20.100000000000001" customHeight="1" outlineLevel="1">
      <c r="A498" s="6"/>
      <c r="B498" s="7"/>
      <c r="C498" s="7"/>
      <c r="D498" s="7"/>
      <c r="E498" s="8"/>
      <c r="F498" s="15"/>
      <c r="G498" s="14"/>
      <c r="H498" s="1"/>
      <c r="I498" s="1"/>
      <c r="J498" s="1"/>
    </row>
    <row r="499" spans="1:10" s="12" customFormat="1" ht="20.100000000000001" customHeight="1" outlineLevel="1">
      <c r="A499" s="6"/>
      <c r="B499" s="7"/>
      <c r="C499" s="7"/>
      <c r="D499" s="7"/>
      <c r="E499" s="8"/>
      <c r="F499" s="15"/>
      <c r="G499" s="14"/>
      <c r="H499" s="1"/>
      <c r="I499" s="1"/>
      <c r="J499" s="1"/>
    </row>
    <row r="500" spans="1:10" ht="20.100000000000001" customHeight="1" outlineLevel="1"/>
    <row r="501" spans="1:10" ht="20.100000000000001" customHeight="1" outlineLevel="1"/>
    <row r="502" spans="1:10" ht="20.100000000000001" customHeight="1" outlineLevel="1"/>
    <row r="503" spans="1:10" ht="20.100000000000001" customHeight="1" outlineLevel="1"/>
    <row r="504" spans="1:10" ht="20.100000000000001" customHeight="1" outlineLevel="1"/>
    <row r="505" spans="1:10" ht="20.100000000000001" customHeight="1" outlineLevel="1"/>
    <row r="506" spans="1:10" ht="20.100000000000001" customHeight="1" outlineLevel="1"/>
    <row r="507" spans="1:10" ht="20.100000000000001" customHeight="1" outlineLevel="1"/>
    <row r="508" spans="1:10" ht="20.100000000000001" customHeight="1" outlineLevel="1"/>
    <row r="509" spans="1:10" ht="20.100000000000001" customHeight="1" outlineLevel="1"/>
    <row r="510" spans="1:10" s="12" customFormat="1" ht="20.100000000000001" customHeight="1" outlineLevel="1">
      <c r="A510" s="6"/>
      <c r="B510" s="7"/>
      <c r="C510" s="7"/>
      <c r="D510" s="7"/>
      <c r="E510" s="8"/>
      <c r="F510" s="15"/>
      <c r="G510" s="14"/>
      <c r="H510" s="1"/>
      <c r="I510" s="1"/>
      <c r="J510" s="1"/>
    </row>
    <row r="511" spans="1:10" s="12" customFormat="1" ht="20.100000000000001" customHeight="1" outlineLevel="1">
      <c r="A511" s="6"/>
      <c r="B511" s="7"/>
      <c r="C511" s="7"/>
      <c r="D511" s="7"/>
      <c r="E511" s="8"/>
      <c r="F511" s="15"/>
      <c r="G511" s="14"/>
      <c r="H511" s="1"/>
      <c r="I511" s="1"/>
      <c r="J511" s="1"/>
    </row>
    <row r="512" spans="1:10" s="12" customFormat="1" ht="20.100000000000001" customHeight="1" outlineLevel="1">
      <c r="A512" s="6"/>
      <c r="B512" s="7"/>
      <c r="C512" s="7"/>
      <c r="D512" s="7"/>
      <c r="E512" s="8"/>
      <c r="F512" s="15"/>
      <c r="G512" s="14"/>
      <c r="H512" s="1"/>
      <c r="I512" s="1"/>
      <c r="J512" s="1"/>
    </row>
    <row r="513" spans="1:10" s="12" customFormat="1" ht="20.100000000000001" customHeight="1" outlineLevel="1">
      <c r="A513" s="6"/>
      <c r="B513" s="7"/>
      <c r="C513" s="7"/>
      <c r="D513" s="7"/>
      <c r="E513" s="8"/>
      <c r="F513" s="15"/>
      <c r="G513" s="14"/>
      <c r="H513" s="1"/>
      <c r="I513" s="1"/>
      <c r="J513" s="1"/>
    </row>
    <row r="514" spans="1:10" s="12" customFormat="1" ht="20.100000000000001" customHeight="1" outlineLevel="1">
      <c r="A514" s="6"/>
      <c r="B514" s="7"/>
      <c r="C514" s="7"/>
      <c r="D514" s="7"/>
      <c r="E514" s="8"/>
      <c r="F514" s="15"/>
      <c r="G514" s="14"/>
      <c r="H514" s="1"/>
      <c r="I514" s="1"/>
      <c r="J514" s="1"/>
    </row>
    <row r="515" spans="1:10" s="12" customFormat="1" ht="20.100000000000001" customHeight="1" outlineLevel="1">
      <c r="A515" s="6"/>
      <c r="B515" s="7"/>
      <c r="C515" s="7"/>
      <c r="D515" s="7"/>
      <c r="E515" s="8"/>
      <c r="F515" s="15"/>
      <c r="G515" s="14"/>
      <c r="H515" s="1"/>
      <c r="I515" s="1"/>
      <c r="J515" s="1"/>
    </row>
    <row r="516" spans="1:10" s="12" customFormat="1" ht="20.100000000000001" customHeight="1" outlineLevel="1">
      <c r="A516" s="6"/>
      <c r="B516" s="7"/>
      <c r="C516" s="7"/>
      <c r="D516" s="7"/>
      <c r="E516" s="8"/>
      <c r="F516" s="15"/>
      <c r="G516" s="14"/>
      <c r="H516" s="1"/>
      <c r="I516" s="1"/>
      <c r="J516" s="1"/>
    </row>
    <row r="517" spans="1:10" s="12" customFormat="1" ht="20.100000000000001" customHeight="1" outlineLevel="1">
      <c r="A517" s="6"/>
      <c r="B517" s="7"/>
      <c r="C517" s="7"/>
      <c r="D517" s="7"/>
      <c r="E517" s="8"/>
      <c r="F517" s="15"/>
      <c r="G517" s="14"/>
      <c r="H517" s="1"/>
      <c r="I517" s="1"/>
      <c r="J517" s="1"/>
    </row>
    <row r="518" spans="1:10" s="12" customFormat="1" ht="20.100000000000001" customHeight="1" outlineLevel="1">
      <c r="A518" s="6"/>
      <c r="B518" s="7"/>
      <c r="C518" s="7"/>
      <c r="D518" s="7"/>
      <c r="E518" s="8"/>
      <c r="F518" s="15"/>
      <c r="G518" s="14"/>
      <c r="H518" s="1"/>
      <c r="I518" s="1"/>
      <c r="J518" s="1"/>
    </row>
    <row r="519" spans="1:10" s="12" customFormat="1" ht="20.100000000000001" customHeight="1" outlineLevel="1">
      <c r="A519" s="6"/>
      <c r="B519" s="7"/>
      <c r="C519" s="7"/>
      <c r="D519" s="7"/>
      <c r="E519" s="8"/>
      <c r="F519" s="15"/>
      <c r="G519" s="14"/>
      <c r="H519" s="1"/>
      <c r="I519" s="1"/>
      <c r="J519" s="1"/>
    </row>
    <row r="520" spans="1:10" s="12" customFormat="1" ht="20.100000000000001" customHeight="1" outlineLevel="1">
      <c r="A520" s="6"/>
      <c r="B520" s="7"/>
      <c r="C520" s="7"/>
      <c r="D520" s="7"/>
      <c r="E520" s="8"/>
      <c r="F520" s="15"/>
      <c r="G520" s="14"/>
      <c r="H520" s="1"/>
      <c r="I520" s="1"/>
      <c r="J520" s="1"/>
    </row>
    <row r="521" spans="1:10" s="12" customFormat="1" ht="20.100000000000001" customHeight="1" outlineLevel="1">
      <c r="A521" s="6"/>
      <c r="B521" s="7"/>
      <c r="C521" s="7"/>
      <c r="D521" s="7"/>
      <c r="E521" s="8"/>
      <c r="F521" s="15"/>
      <c r="G521" s="14"/>
      <c r="H521" s="1"/>
      <c r="I521" s="1"/>
      <c r="J521" s="1"/>
    </row>
    <row r="522" spans="1:10" s="12" customFormat="1" ht="20.100000000000001" customHeight="1" outlineLevel="1">
      <c r="A522" s="6"/>
      <c r="B522" s="7"/>
      <c r="C522" s="7"/>
      <c r="D522" s="7"/>
      <c r="E522" s="8"/>
      <c r="F522" s="15"/>
      <c r="G522" s="14"/>
      <c r="H522" s="1"/>
      <c r="I522" s="1"/>
      <c r="J522" s="1"/>
    </row>
    <row r="523" spans="1:10" s="12" customFormat="1" ht="20.100000000000001" customHeight="1" outlineLevel="1">
      <c r="A523" s="6"/>
      <c r="B523" s="7"/>
      <c r="C523" s="7"/>
      <c r="D523" s="7"/>
      <c r="E523" s="8"/>
      <c r="F523" s="15"/>
      <c r="G523" s="14"/>
      <c r="H523" s="1"/>
      <c r="I523" s="1"/>
      <c r="J523" s="1"/>
    </row>
    <row r="524" spans="1:10" s="12" customFormat="1" ht="20.100000000000001" customHeight="1" outlineLevel="1">
      <c r="A524" s="6"/>
      <c r="B524" s="7"/>
      <c r="C524" s="7"/>
      <c r="D524" s="7"/>
      <c r="E524" s="8"/>
      <c r="F524" s="15"/>
      <c r="G524" s="14"/>
      <c r="H524" s="1"/>
      <c r="I524" s="1"/>
      <c r="J524" s="1"/>
    </row>
    <row r="525" spans="1:10" s="12" customFormat="1" ht="20.100000000000001" customHeight="1" outlineLevel="1">
      <c r="A525" s="6"/>
      <c r="B525" s="7"/>
      <c r="C525" s="7"/>
      <c r="D525" s="7"/>
      <c r="E525" s="8"/>
      <c r="F525" s="15"/>
      <c r="G525" s="14"/>
      <c r="H525" s="1"/>
      <c r="I525" s="1"/>
      <c r="J525" s="1"/>
    </row>
    <row r="526" spans="1:10" s="12" customFormat="1" ht="20.100000000000001" customHeight="1" outlineLevel="1">
      <c r="A526" s="6"/>
      <c r="B526" s="7"/>
      <c r="C526" s="7"/>
      <c r="D526" s="7"/>
      <c r="E526" s="8"/>
      <c r="F526" s="15"/>
      <c r="G526" s="14"/>
      <c r="H526" s="1"/>
      <c r="I526" s="1"/>
      <c r="J526" s="1"/>
    </row>
    <row r="527" spans="1:10" s="12" customFormat="1" ht="20.100000000000001" customHeight="1" outlineLevel="1">
      <c r="A527" s="6"/>
      <c r="B527" s="7"/>
      <c r="C527" s="7"/>
      <c r="D527" s="7"/>
      <c r="E527" s="8"/>
      <c r="F527" s="15"/>
      <c r="G527" s="14"/>
      <c r="H527" s="1"/>
      <c r="I527" s="1"/>
      <c r="J527" s="1"/>
    </row>
    <row r="528" spans="1:10" s="12" customFormat="1" ht="20.100000000000001" customHeight="1" outlineLevel="1">
      <c r="A528" s="6"/>
      <c r="B528" s="7"/>
      <c r="C528" s="7"/>
      <c r="D528" s="7"/>
      <c r="E528" s="8"/>
      <c r="F528" s="15"/>
      <c r="G528" s="14"/>
      <c r="H528" s="1"/>
      <c r="I528" s="1"/>
      <c r="J528" s="1"/>
    </row>
    <row r="529" spans="1:10" s="12" customFormat="1" ht="20.100000000000001" customHeight="1" outlineLevel="1">
      <c r="A529" s="6"/>
      <c r="B529" s="7"/>
      <c r="C529" s="7"/>
      <c r="D529" s="7"/>
      <c r="E529" s="8"/>
      <c r="F529" s="15"/>
      <c r="G529" s="14"/>
      <c r="H529" s="1"/>
      <c r="I529" s="1"/>
      <c r="J529" s="1"/>
    </row>
    <row r="530" spans="1:10" s="12" customFormat="1" ht="20.100000000000001" customHeight="1" outlineLevel="1">
      <c r="A530" s="6"/>
      <c r="B530" s="7"/>
      <c r="C530" s="7"/>
      <c r="D530" s="7"/>
      <c r="E530" s="8"/>
      <c r="F530" s="15"/>
      <c r="G530" s="14"/>
      <c r="H530" s="1"/>
      <c r="I530" s="1"/>
      <c r="J530" s="1"/>
    </row>
    <row r="531" spans="1:10" s="12" customFormat="1" ht="20.100000000000001" customHeight="1" outlineLevel="1">
      <c r="A531" s="6"/>
      <c r="B531" s="7"/>
      <c r="C531" s="7"/>
      <c r="D531" s="7"/>
      <c r="E531" s="8"/>
      <c r="F531" s="15"/>
      <c r="G531" s="14"/>
      <c r="H531" s="1"/>
      <c r="I531" s="1"/>
      <c r="J531" s="1"/>
    </row>
    <row r="532" spans="1:10" s="12" customFormat="1" ht="20.100000000000001" customHeight="1" outlineLevel="1">
      <c r="A532" s="6"/>
      <c r="B532" s="7"/>
      <c r="C532" s="7"/>
      <c r="D532" s="7"/>
      <c r="E532" s="8"/>
      <c r="F532" s="15"/>
      <c r="G532" s="14"/>
      <c r="H532" s="1"/>
      <c r="I532" s="1"/>
      <c r="J532" s="1"/>
    </row>
    <row r="533" spans="1:10" s="12" customFormat="1" ht="20.100000000000001" customHeight="1" outlineLevel="1">
      <c r="A533" s="6"/>
      <c r="B533" s="7"/>
      <c r="C533" s="7"/>
      <c r="D533" s="7"/>
      <c r="E533" s="8"/>
      <c r="F533" s="15"/>
      <c r="G533" s="14"/>
      <c r="H533" s="1"/>
      <c r="I533" s="1"/>
      <c r="J533" s="1"/>
    </row>
    <row r="534" spans="1:10" s="12" customFormat="1" ht="20.100000000000001" customHeight="1" outlineLevel="1">
      <c r="A534" s="6"/>
      <c r="B534" s="7"/>
      <c r="C534" s="7"/>
      <c r="D534" s="7"/>
      <c r="E534" s="8"/>
      <c r="F534" s="15"/>
      <c r="G534" s="14"/>
      <c r="H534" s="1"/>
      <c r="I534" s="1"/>
      <c r="J534" s="1"/>
    </row>
    <row r="535" spans="1:10" s="12" customFormat="1" ht="20.100000000000001" customHeight="1" outlineLevel="1">
      <c r="A535" s="6"/>
      <c r="B535" s="7"/>
      <c r="C535" s="7"/>
      <c r="D535" s="7"/>
      <c r="E535" s="8"/>
      <c r="F535" s="15"/>
      <c r="G535" s="14"/>
      <c r="H535" s="1"/>
      <c r="I535" s="1"/>
      <c r="J535" s="1"/>
    </row>
    <row r="536" spans="1:10" s="12" customFormat="1" ht="20.100000000000001" customHeight="1" outlineLevel="1">
      <c r="A536" s="6"/>
      <c r="B536" s="7"/>
      <c r="C536" s="7"/>
      <c r="D536" s="7"/>
      <c r="E536" s="8"/>
      <c r="F536" s="15"/>
      <c r="G536" s="14"/>
      <c r="H536" s="1"/>
      <c r="I536" s="1"/>
      <c r="J536" s="1"/>
    </row>
    <row r="537" spans="1:10" s="12" customFormat="1" ht="20.100000000000001" customHeight="1" outlineLevel="1">
      <c r="A537" s="6"/>
      <c r="B537" s="7"/>
      <c r="C537" s="7"/>
      <c r="D537" s="7"/>
      <c r="E537" s="8"/>
      <c r="F537" s="15"/>
      <c r="G537" s="14"/>
      <c r="H537" s="1"/>
      <c r="I537" s="1"/>
      <c r="J537" s="1"/>
    </row>
    <row r="538" spans="1:10" s="12" customFormat="1" ht="20.100000000000001" customHeight="1" outlineLevel="1">
      <c r="A538" s="6"/>
      <c r="B538" s="7"/>
      <c r="C538" s="7"/>
      <c r="D538" s="7"/>
      <c r="E538" s="8"/>
      <c r="F538" s="15"/>
      <c r="G538" s="14"/>
      <c r="H538" s="1"/>
      <c r="I538" s="1"/>
      <c r="J538" s="1"/>
    </row>
    <row r="539" spans="1:10" ht="20.100000000000001" customHeight="1"/>
    <row r="540" spans="1:10" ht="20.100000000000001" customHeight="1"/>
    <row r="541" spans="1:10" ht="20.100000000000001" customHeight="1" outlineLevel="1"/>
    <row r="542" spans="1:10" ht="20.100000000000001" customHeight="1" outlineLevel="1"/>
    <row r="543" spans="1:10" ht="20.100000000000001" customHeight="1" outlineLevel="1"/>
    <row r="544" spans="1:10" ht="20.100000000000001" customHeight="1" outlineLevel="1"/>
    <row r="545" spans="1:10" ht="20.100000000000001" customHeight="1"/>
    <row r="546" spans="1:10" ht="20.100000000000001" customHeight="1" collapsed="1"/>
    <row r="547" spans="1:10" s="12" customFormat="1" ht="20.100000000000001" customHeight="1" outlineLevel="1">
      <c r="A547" s="6"/>
      <c r="B547" s="7"/>
      <c r="C547" s="7"/>
      <c r="D547" s="7"/>
      <c r="E547" s="8"/>
      <c r="F547" s="15"/>
      <c r="G547" s="14"/>
      <c r="H547" s="1"/>
      <c r="I547" s="1"/>
      <c r="J547" s="1"/>
    </row>
    <row r="548" spans="1:10" s="12" customFormat="1" ht="20.100000000000001" customHeight="1" outlineLevel="1">
      <c r="A548" s="6"/>
      <c r="B548" s="7"/>
      <c r="C548" s="7"/>
      <c r="D548" s="7"/>
      <c r="E548" s="8"/>
      <c r="F548" s="15"/>
      <c r="G548" s="14"/>
      <c r="H548" s="1"/>
      <c r="I548" s="1"/>
      <c r="J548" s="1"/>
    </row>
    <row r="549" spans="1:10" s="12" customFormat="1" ht="20.100000000000001" customHeight="1" outlineLevel="1">
      <c r="A549" s="6"/>
      <c r="B549" s="7"/>
      <c r="C549" s="7"/>
      <c r="D549" s="7"/>
      <c r="E549" s="8"/>
      <c r="F549" s="15"/>
      <c r="G549" s="14"/>
      <c r="H549" s="1"/>
      <c r="I549" s="1"/>
      <c r="J549" s="1"/>
    </row>
    <row r="550" spans="1:10" s="12" customFormat="1" ht="20.100000000000001" customHeight="1" outlineLevel="1">
      <c r="A550" s="6"/>
      <c r="B550" s="7"/>
      <c r="C550" s="7"/>
      <c r="D550" s="7"/>
      <c r="E550" s="8"/>
      <c r="F550" s="15"/>
      <c r="G550" s="14"/>
      <c r="H550" s="1"/>
      <c r="I550" s="1"/>
      <c r="J550" s="1"/>
    </row>
    <row r="551" spans="1:10" s="12" customFormat="1" ht="20.100000000000001" customHeight="1" outlineLevel="1">
      <c r="A551" s="6"/>
      <c r="B551" s="7"/>
      <c r="C551" s="7"/>
      <c r="D551" s="7"/>
      <c r="E551" s="8"/>
      <c r="F551" s="15"/>
      <c r="G551" s="14"/>
      <c r="H551" s="1"/>
      <c r="I551" s="1"/>
      <c r="J551" s="1"/>
    </row>
    <row r="552" spans="1:10" s="12" customFormat="1" ht="30" customHeight="1" outlineLevel="1">
      <c r="A552" s="6"/>
      <c r="B552" s="7"/>
      <c r="C552" s="7"/>
      <c r="D552" s="7"/>
      <c r="E552" s="8"/>
      <c r="F552" s="15"/>
      <c r="G552" s="14"/>
      <c r="H552" s="1"/>
      <c r="I552" s="1"/>
      <c r="J552" s="1"/>
    </row>
    <row r="553" spans="1:10" s="12" customFormat="1" ht="20.100000000000001" customHeight="1" outlineLevel="1">
      <c r="A553" s="6"/>
      <c r="B553" s="7"/>
      <c r="C553" s="7"/>
      <c r="D553" s="7"/>
      <c r="E553" s="8"/>
      <c r="F553" s="15"/>
      <c r="G553" s="14"/>
      <c r="H553" s="1"/>
      <c r="I553" s="1"/>
      <c r="J553" s="1"/>
    </row>
    <row r="554" spans="1:10" s="12" customFormat="1" ht="20.100000000000001" customHeight="1" outlineLevel="1">
      <c r="A554" s="6"/>
      <c r="B554" s="7"/>
      <c r="C554" s="7"/>
      <c r="D554" s="7"/>
      <c r="E554" s="8"/>
      <c r="F554" s="15"/>
      <c r="G554" s="14"/>
      <c r="H554" s="1"/>
      <c r="I554" s="1"/>
      <c r="J554" s="1"/>
    </row>
    <row r="555" spans="1:10" s="12" customFormat="1" ht="20.100000000000001" customHeight="1" outlineLevel="1">
      <c r="A555" s="6"/>
      <c r="B555" s="7"/>
      <c r="C555" s="7"/>
      <c r="D555" s="7"/>
      <c r="E555" s="8"/>
      <c r="F555" s="15"/>
      <c r="G555" s="14"/>
      <c r="H555" s="1"/>
      <c r="I555" s="1"/>
      <c r="J555" s="1"/>
    </row>
    <row r="556" spans="1:10" s="12" customFormat="1" ht="20.100000000000001" customHeight="1" outlineLevel="1">
      <c r="A556" s="6"/>
      <c r="B556" s="7"/>
      <c r="C556" s="7"/>
      <c r="D556" s="7"/>
      <c r="E556" s="8"/>
      <c r="F556" s="15"/>
      <c r="G556" s="14"/>
      <c r="H556" s="1"/>
      <c r="I556" s="1"/>
      <c r="J556" s="1"/>
    </row>
    <row r="557" spans="1:10" s="12" customFormat="1" ht="20.100000000000001" customHeight="1" outlineLevel="1">
      <c r="A557" s="6"/>
      <c r="B557" s="7"/>
      <c r="C557" s="7"/>
      <c r="D557" s="7"/>
      <c r="E557" s="8"/>
      <c r="F557" s="15"/>
      <c r="G557" s="14"/>
      <c r="H557" s="1"/>
      <c r="I557" s="1"/>
      <c r="J557" s="1"/>
    </row>
    <row r="558" spans="1:10" s="12" customFormat="1" ht="30" customHeight="1" outlineLevel="1">
      <c r="A558" s="6"/>
      <c r="B558" s="7"/>
      <c r="C558" s="7"/>
      <c r="D558" s="7"/>
      <c r="E558" s="8"/>
      <c r="F558" s="15"/>
      <c r="G558" s="14"/>
      <c r="H558" s="1"/>
      <c r="I558" s="1"/>
      <c r="J558" s="1"/>
    </row>
    <row r="559" spans="1:10" s="12" customFormat="1" ht="20.100000000000001" customHeight="1" outlineLevel="1">
      <c r="A559" s="6"/>
      <c r="B559" s="7"/>
      <c r="C559" s="7"/>
      <c r="D559" s="7"/>
      <c r="E559" s="8"/>
      <c r="F559" s="15"/>
      <c r="G559" s="14"/>
      <c r="H559" s="1"/>
      <c r="I559" s="1"/>
      <c r="J559" s="1"/>
    </row>
    <row r="560" spans="1:10" ht="20.100000000000001" customHeight="1" outlineLevel="1"/>
    <row r="561" spans="10:10" ht="20.100000000000001" customHeight="1"/>
    <row r="562" spans="10:10" ht="20.100000000000001" customHeight="1"/>
    <row r="563" spans="10:10" ht="30" customHeight="1" outlineLevel="1"/>
    <row r="564" spans="10:10" ht="20.100000000000001" customHeight="1" outlineLevel="1"/>
    <row r="565" spans="10:10" ht="27.75" customHeight="1" outlineLevel="1"/>
    <row r="566" spans="10:10" ht="20.100000000000001" customHeight="1" outlineLevel="1"/>
    <row r="567" spans="10:10" ht="20.100000000000001" customHeight="1" outlineLevel="1">
      <c r="J567" s="24"/>
    </row>
    <row r="568" spans="10:10" ht="20.100000000000001" customHeight="1" outlineLevel="1">
      <c r="J568" s="24"/>
    </row>
    <row r="569" spans="10:10" ht="20.100000000000001" customHeight="1" outlineLevel="1"/>
    <row r="570" spans="10:10" ht="20.100000000000001" customHeight="1" outlineLevel="1"/>
    <row r="571" spans="10:10" ht="20.100000000000001" customHeight="1" outlineLevel="1"/>
    <row r="572" spans="10:10" ht="20.100000000000001" customHeight="1" outlineLevel="1"/>
    <row r="573" spans="10:10" ht="20.100000000000001" customHeight="1" outlineLevel="1"/>
    <row r="574" spans="10:10" ht="20.100000000000001" customHeight="1" outlineLevel="1"/>
    <row r="575" spans="10:10" ht="20.100000000000001" customHeight="1" outlineLevel="1"/>
    <row r="576" spans="10:10" ht="20.100000000000001" customHeight="1" outlineLevel="1"/>
    <row r="577" spans="1:10" ht="30" customHeight="1" outlineLevel="1"/>
    <row r="578" spans="1:10" ht="20.100000000000001" customHeight="1" outlineLevel="1"/>
    <row r="579" spans="1:10" ht="20.100000000000001" customHeight="1" outlineLevel="1"/>
    <row r="580" spans="1:10" ht="20.100000000000001" customHeight="1"/>
    <row r="581" spans="1:10" ht="20.100000000000001" customHeight="1"/>
    <row r="582" spans="1:10" ht="20.100000000000001" customHeight="1" outlineLevel="1"/>
    <row r="583" spans="1:10" ht="20.100000000000001" customHeight="1" outlineLevel="1"/>
    <row r="584" spans="1:10" ht="20.100000000000001" customHeight="1"/>
    <row r="585" spans="1:10" ht="20.100000000000001" customHeight="1">
      <c r="J585" s="14"/>
    </row>
    <row r="586" spans="1:10" ht="20.100000000000001" customHeight="1" collapsed="1"/>
    <row r="587" spans="1:10" ht="20.100000000000001" customHeight="1"/>
    <row r="588" spans="1:10" s="14" customFormat="1">
      <c r="A588" s="6"/>
      <c r="B588" s="7"/>
      <c r="C588" s="7"/>
      <c r="D588" s="7"/>
      <c r="E588" s="8"/>
      <c r="F588" s="15"/>
      <c r="H588" s="1"/>
      <c r="I588" s="1"/>
    </row>
    <row r="589" spans="1:10" ht="52.5" customHeight="1"/>
  </sheetData>
  <mergeCells count="16">
    <mergeCell ref="B17:D17"/>
    <mergeCell ref="B1:I3"/>
    <mergeCell ref="B10:D10"/>
    <mergeCell ref="B13:D13"/>
    <mergeCell ref="B15:D15"/>
    <mergeCell ref="B35:D35"/>
    <mergeCell ref="G40:H40"/>
    <mergeCell ref="G41:H41"/>
    <mergeCell ref="B19:D19"/>
    <mergeCell ref="B21:D21"/>
    <mergeCell ref="B23:D23"/>
    <mergeCell ref="B25:D25"/>
    <mergeCell ref="B29:D29"/>
    <mergeCell ref="B31:D31"/>
    <mergeCell ref="B33:D33"/>
    <mergeCell ref="B27:D27"/>
  </mergeCells>
  <conditionalFormatting sqref="F10:H10 F35:F36 H35:H36">
    <cfRule type="cellIs" dxfId="9" priority="11" stopIfTrue="1" operator="equal">
      <formula>0</formula>
    </cfRule>
  </conditionalFormatting>
  <conditionalFormatting sqref="F15 H15">
    <cfRule type="cellIs" dxfId="8" priority="10" stopIfTrue="1" operator="equal">
      <formula>0</formula>
    </cfRule>
  </conditionalFormatting>
  <conditionalFormatting sqref="F17:F18 H17:H18 H20 F20 F24 H24 H30 F30">
    <cfRule type="cellIs" dxfId="7" priority="9" stopIfTrue="1" operator="equal">
      <formula>0</formula>
    </cfRule>
  </conditionalFormatting>
  <conditionalFormatting sqref="F35 H35">
    <cfRule type="cellIs" dxfId="6" priority="8" stopIfTrue="1" operator="equal">
      <formula>0</formula>
    </cfRule>
  </conditionalFormatting>
  <conditionalFormatting sqref="F23 H23">
    <cfRule type="cellIs" dxfId="5" priority="7" stopIfTrue="1" operator="equal">
      <formula>0</formula>
    </cfRule>
  </conditionalFormatting>
  <conditionalFormatting sqref="F29 H29">
    <cfRule type="cellIs" dxfId="4" priority="6" stopIfTrue="1" operator="equal">
      <formula>0</formula>
    </cfRule>
  </conditionalFormatting>
  <conditionalFormatting sqref="F31 H31">
    <cfRule type="cellIs" dxfId="3" priority="5" stopIfTrue="1" operator="equal">
      <formula>0</formula>
    </cfRule>
  </conditionalFormatting>
  <conditionalFormatting sqref="F32 H32">
    <cfRule type="cellIs" dxfId="2" priority="4" stopIfTrue="1" operator="equal">
      <formula>0</formula>
    </cfRule>
  </conditionalFormatting>
  <conditionalFormatting sqref="H28 F28">
    <cfRule type="cellIs" dxfId="1" priority="2" stopIfTrue="1" operator="equal">
      <formula>0</formula>
    </cfRule>
  </conditionalFormatting>
  <conditionalFormatting sqref="F27 H27">
    <cfRule type="cellIs" dxfId="0" priority="1" stopIfTrue="1" operator="equal">
      <formula>0</formula>
    </cfRule>
  </conditionalFormatting>
  <printOptions horizontalCentered="1" verticalCentered="1"/>
  <pageMargins left="0.27559055118110237" right="0.35433070866141736" top="0.59055118110236227" bottom="0.31496062992125984" header="0.35433070866141736" footer="0.19685039370078741"/>
  <pageSetup paperSize="9" scale="82" fitToHeight="0" orientation="landscape" r:id="rId1"/>
  <headerFooter scaleWithDoc="0" alignWithMargins="0">
    <oddFooter>&amp;R&amp;"Times New Roman,Normal"&amp;10Página &amp;P de &amp;N</oddFooter>
  </headerFooter>
  <rowBreaks count="1" manualBreakCount="1">
    <brk id="5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589F-736A-4014-A471-C15AA3FF5CE4}">
  <sheetPr>
    <pageSetUpPr fitToPage="1"/>
  </sheetPr>
  <dimension ref="A1:V575"/>
  <sheetViews>
    <sheetView showGridLines="0" view="pageBreakPreview" zoomScaleNormal="80" zoomScaleSheetLayoutView="100" workbookViewId="0">
      <selection activeCell="M27" sqref="M27"/>
    </sheetView>
  </sheetViews>
  <sheetFormatPr defaultRowHeight="12.75" outlineLevelRow="1"/>
  <cols>
    <col min="1" max="1" width="5.5" style="6" customWidth="1"/>
    <col min="2" max="2" width="8.625" style="7" customWidth="1"/>
    <col min="3" max="3" width="9.875" style="7" customWidth="1"/>
    <col min="4" max="4" width="9.375" style="7" customWidth="1"/>
    <col min="5" max="5" width="39.5" style="7" customWidth="1"/>
    <col min="6" max="6" width="28.125" style="8" customWidth="1"/>
    <col min="7" max="7" width="6.625" style="8" customWidth="1"/>
    <col min="8" max="8" width="8.875" style="15" bestFit="1" customWidth="1"/>
    <col min="9" max="9" width="1" style="14" customWidth="1"/>
    <col min="10" max="10" width="5.875" style="1" customWidth="1"/>
    <col min="11" max="11" width="11.125" style="1" customWidth="1"/>
    <col min="12" max="16384" width="9" style="1"/>
  </cols>
  <sheetData>
    <row r="1" spans="1:10" ht="16.5" customHeight="1">
      <c r="A1" s="35" t="s">
        <v>9</v>
      </c>
      <c r="B1" s="190" t="s">
        <v>40</v>
      </c>
      <c r="C1" s="191"/>
      <c r="D1" s="191"/>
      <c r="E1" s="191"/>
      <c r="F1" s="191"/>
      <c r="G1" s="191"/>
      <c r="H1" s="191"/>
      <c r="I1" s="192"/>
    </row>
    <row r="2" spans="1:10" ht="18.75" customHeight="1">
      <c r="A2" s="4"/>
      <c r="B2" s="193"/>
      <c r="C2" s="194"/>
      <c r="D2" s="194"/>
      <c r="E2" s="194"/>
      <c r="F2" s="194"/>
      <c r="G2" s="194"/>
      <c r="H2" s="194"/>
      <c r="I2" s="195"/>
    </row>
    <row r="3" spans="1:10" ht="21" customHeight="1" thickBot="1">
      <c r="A3" s="4"/>
      <c r="B3" s="196"/>
      <c r="C3" s="197"/>
      <c r="D3" s="197"/>
      <c r="E3" s="197"/>
      <c r="F3" s="197"/>
      <c r="G3" s="197"/>
      <c r="H3" s="197"/>
      <c r="I3" s="198"/>
    </row>
    <row r="4" spans="1:10" ht="20.100000000000001" customHeight="1">
      <c r="B4" s="32" t="str">
        <f>Orçamento!B4</f>
        <v xml:space="preserve">OBRA: REFORMA E ADEQUAÇÃO EM EDIFICAÇÃO PÚBLICA MUNICIPAL PARA USO DOS IDOSOS. </v>
      </c>
      <c r="C4" s="2"/>
      <c r="D4" s="2"/>
      <c r="E4" s="2"/>
      <c r="F4" s="3"/>
      <c r="G4" s="3"/>
      <c r="H4" s="25"/>
      <c r="I4" s="21"/>
      <c r="J4" s="4"/>
    </row>
    <row r="5" spans="1:10" ht="17.25" customHeight="1">
      <c r="B5" s="36" t="str">
        <f>Orçamento!B5</f>
        <v>ENDEREÇO: COMUNIDADE BARRA GRANDE, INTERIOR DE CUNHATAÍ-SC.</v>
      </c>
      <c r="C5" s="36"/>
      <c r="D5" s="2"/>
      <c r="E5" s="2"/>
      <c r="F5" s="3"/>
      <c r="G5" s="3"/>
      <c r="H5" s="25"/>
      <c r="I5" s="15"/>
      <c r="J5" s="4"/>
    </row>
    <row r="6" spans="1:10" ht="19.5" customHeight="1">
      <c r="B6" s="36" t="str">
        <f>Orçamento!B6</f>
        <v>DATA: MAIO DE 2024</v>
      </c>
      <c r="C6" s="36"/>
      <c r="D6" s="11"/>
      <c r="E6" s="11"/>
      <c r="F6" s="11"/>
      <c r="G6" s="11"/>
      <c r="H6" s="11"/>
      <c r="I6" s="11"/>
      <c r="J6" s="11"/>
    </row>
    <row r="7" spans="1:10" ht="18" customHeight="1">
      <c r="A7" s="5"/>
      <c r="B7" s="224" t="s">
        <v>225</v>
      </c>
      <c r="C7" s="224"/>
      <c r="D7" s="224"/>
      <c r="E7" s="224"/>
      <c r="F7" s="224"/>
      <c r="G7" s="224"/>
      <c r="H7" s="224"/>
      <c r="I7" s="1"/>
    </row>
    <row r="8" spans="1:10" ht="18" customHeight="1"/>
    <row r="9" spans="1:10" ht="18" customHeight="1">
      <c r="B9" s="222" t="s">
        <v>94</v>
      </c>
      <c r="C9" s="222"/>
      <c r="D9" s="222"/>
      <c r="E9" s="222"/>
      <c r="F9" s="222"/>
      <c r="G9" s="159" t="s">
        <v>217</v>
      </c>
      <c r="H9" s="165">
        <v>0.03</v>
      </c>
    </row>
    <row r="10" spans="1:10" ht="18" customHeight="1">
      <c r="B10" s="222" t="s">
        <v>207</v>
      </c>
      <c r="C10" s="222"/>
      <c r="D10" s="222"/>
      <c r="E10" s="222"/>
      <c r="F10" s="222"/>
      <c r="G10" s="159" t="s">
        <v>218</v>
      </c>
      <c r="H10" s="165">
        <v>8.0000000000000002E-3</v>
      </c>
    </row>
    <row r="11" spans="1:10" ht="18" customHeight="1">
      <c r="B11" s="222" t="s">
        <v>208</v>
      </c>
      <c r="C11" s="222"/>
      <c r="D11" s="222"/>
      <c r="E11" s="222"/>
      <c r="F11" s="222"/>
      <c r="G11" s="159" t="s">
        <v>219</v>
      </c>
      <c r="H11" s="165">
        <v>9.7000000000000003E-3</v>
      </c>
    </row>
    <row r="12" spans="1:10" ht="18" customHeight="1">
      <c r="B12" s="222" t="s">
        <v>93</v>
      </c>
      <c r="C12" s="222"/>
      <c r="D12" s="222"/>
      <c r="E12" s="222"/>
      <c r="F12" s="222"/>
      <c r="G12" s="159" t="s">
        <v>220</v>
      </c>
      <c r="H12" s="164">
        <v>6.4999999999999997E-3</v>
      </c>
    </row>
    <row r="13" spans="1:10" ht="18" customHeight="1">
      <c r="B13" s="222" t="s">
        <v>209</v>
      </c>
      <c r="C13" s="222"/>
      <c r="D13" s="222"/>
      <c r="E13" s="222"/>
      <c r="F13" s="222"/>
      <c r="G13" s="159" t="s">
        <v>221</v>
      </c>
      <c r="H13" s="165">
        <v>0.08</v>
      </c>
    </row>
    <row r="14" spans="1:10" ht="18" customHeight="1">
      <c r="B14" s="222" t="s">
        <v>210</v>
      </c>
      <c r="C14" s="222"/>
      <c r="D14" s="222"/>
      <c r="E14" s="222"/>
      <c r="F14" s="222"/>
      <c r="G14" s="159" t="s">
        <v>222</v>
      </c>
      <c r="H14" s="165">
        <v>3.6499999999999998E-2</v>
      </c>
    </row>
    <row r="15" spans="1:10" ht="18" customHeight="1">
      <c r="B15" s="222" t="s">
        <v>211</v>
      </c>
      <c r="C15" s="222"/>
      <c r="D15" s="222"/>
      <c r="E15" s="222"/>
      <c r="F15" s="222"/>
      <c r="G15" s="159" t="s">
        <v>223</v>
      </c>
      <c r="H15" s="165">
        <v>0.03</v>
      </c>
    </row>
    <row r="16" spans="1:10" ht="18" customHeight="1">
      <c r="B16" s="223" t="s">
        <v>224</v>
      </c>
      <c r="C16" s="223"/>
      <c r="D16" s="223"/>
      <c r="E16" s="223"/>
      <c r="F16" s="223"/>
      <c r="G16" s="160"/>
      <c r="H16" s="146">
        <f>(((1+H9+H10+H11)*(1+H13)*(1+H12))/(1-(H14+H15)))-1</f>
        <v>0.22000091483663642</v>
      </c>
    </row>
    <row r="17" spans="1:15" ht="18" customHeight="1">
      <c r="B17" s="1" t="s">
        <v>212</v>
      </c>
      <c r="C17" s="145"/>
      <c r="D17" s="145"/>
      <c r="E17" s="145"/>
      <c r="F17" s="145"/>
      <c r="G17" s="145"/>
      <c r="H17" s="145"/>
    </row>
    <row r="18" spans="1:15" ht="13.5" customHeight="1"/>
    <row r="19" spans="1:15" ht="13.5" customHeight="1">
      <c r="B19" s="1"/>
      <c r="C19" s="1"/>
      <c r="D19" s="161" t="s">
        <v>213</v>
      </c>
      <c r="E19" s="162" t="s">
        <v>214</v>
      </c>
      <c r="F19" s="161" t="s">
        <v>215</v>
      </c>
      <c r="G19" s="1"/>
    </row>
    <row r="20" spans="1:15" ht="13.5" customHeight="1">
      <c r="B20" s="1"/>
      <c r="C20" s="1"/>
      <c r="D20" s="161"/>
      <c r="E20" s="163" t="s">
        <v>216</v>
      </c>
      <c r="F20" s="161"/>
      <c r="G20" s="1"/>
    </row>
    <row r="21" spans="1:15" ht="13.5" customHeight="1">
      <c r="L21" s="166"/>
      <c r="M21" s="166"/>
      <c r="O21" s="166"/>
    </row>
    <row r="22" spans="1:15" ht="13.5" customHeight="1"/>
    <row r="23" spans="1:15" ht="13.5" customHeight="1">
      <c r="L23" s="166"/>
    </row>
    <row r="24" spans="1:15" ht="13.5" customHeight="1" outlineLevel="1"/>
    <row r="25" spans="1:15" ht="13.5" customHeight="1" outlineLevel="1">
      <c r="A25" s="50"/>
      <c r="B25" s="33" t="s">
        <v>26</v>
      </c>
      <c r="C25" s="31"/>
      <c r="F25" s="147" t="s">
        <v>95</v>
      </c>
      <c r="G25" s="147"/>
      <c r="H25" s="7"/>
      <c r="J25" s="12"/>
      <c r="K25" s="166"/>
    </row>
    <row r="26" spans="1:15" ht="13.5" customHeight="1" outlineLevel="1">
      <c r="A26" s="50"/>
      <c r="B26" s="33"/>
      <c r="C26" s="31"/>
      <c r="D26" s="62" t="str">
        <f>Orçamento!D110</f>
        <v xml:space="preserve"> Adriel Stuchi - Arquiteto e Urbanista - CAU n° A147216-0</v>
      </c>
      <c r="E26" s="62"/>
      <c r="F26" s="148" t="s">
        <v>19</v>
      </c>
      <c r="G26" s="148"/>
      <c r="H26" s="7"/>
      <c r="J26" s="12"/>
    </row>
    <row r="27" spans="1:15" ht="13.5" customHeight="1" outlineLevel="1">
      <c r="A27" s="50"/>
      <c r="F27" s="149" t="s">
        <v>29</v>
      </c>
      <c r="G27" s="149"/>
      <c r="H27" s="54"/>
      <c r="J27" s="12"/>
    </row>
    <row r="28" spans="1:15" ht="20.100000000000001" customHeight="1" outlineLevel="1" collapsed="1"/>
    <row r="29" spans="1:15" ht="19.5" customHeight="1"/>
    <row r="30" spans="1:15" ht="20.100000000000001" customHeight="1">
      <c r="A30" s="50"/>
      <c r="H30" s="54"/>
      <c r="I30" s="52"/>
    </row>
    <row r="31" spans="1:15" ht="23.25" customHeight="1" outlineLevel="1"/>
    <row r="32" spans="1:15" ht="21.75" customHeight="1" outlineLevel="1"/>
    <row r="33" spans="2:22" s="6" customFormat="1" ht="21.75" customHeight="1" outlineLevel="1">
      <c r="B33" s="7"/>
      <c r="C33" s="7"/>
      <c r="D33" s="7"/>
      <c r="E33" s="7"/>
      <c r="F33" s="8"/>
      <c r="G33" s="8"/>
      <c r="H33" s="15"/>
      <c r="I33" s="1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2:22" s="6" customFormat="1" ht="20.100000000000001" customHeight="1" outlineLevel="1">
      <c r="B34" s="7"/>
      <c r="C34" s="7"/>
      <c r="D34" s="7"/>
      <c r="E34" s="7"/>
      <c r="F34" s="8"/>
      <c r="G34" s="8"/>
      <c r="H34" s="15"/>
      <c r="I34" s="1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2:22" s="6" customFormat="1" ht="11.25" customHeight="1" outlineLevel="1">
      <c r="B35" s="7"/>
      <c r="C35" s="7"/>
      <c r="D35" s="7"/>
      <c r="E35" s="7"/>
      <c r="F35" s="8"/>
      <c r="G35" s="8"/>
      <c r="H35" s="15"/>
      <c r="I35" s="1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2:22" s="6" customFormat="1" ht="25.5" customHeight="1" outlineLevel="1">
      <c r="B36" s="7"/>
      <c r="C36" s="7"/>
      <c r="D36" s="7"/>
      <c r="E36" s="7"/>
      <c r="F36" s="8"/>
      <c r="G36" s="8"/>
      <c r="H36" s="15"/>
      <c r="I36" s="1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2:22" s="6" customFormat="1" ht="30" customHeight="1" outlineLevel="1">
      <c r="B37" s="7"/>
      <c r="C37" s="7"/>
      <c r="D37" s="7"/>
      <c r="E37" s="7"/>
      <c r="F37" s="8"/>
      <c r="G37" s="8"/>
      <c r="H37" s="15"/>
      <c r="I37" s="1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2:22" s="6" customFormat="1" ht="20.25" customHeight="1" outlineLevel="1">
      <c r="B38" s="7"/>
      <c r="C38" s="7"/>
      <c r="D38" s="7"/>
      <c r="E38" s="7"/>
      <c r="F38" s="8"/>
      <c r="G38" s="8"/>
      <c r="H38" s="15"/>
      <c r="I38" s="1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2:22" s="6" customFormat="1" ht="17.25" customHeight="1" outlineLevel="1">
      <c r="B39" s="7"/>
      <c r="C39" s="7"/>
      <c r="D39" s="7"/>
      <c r="E39" s="7"/>
      <c r="F39" s="8"/>
      <c r="G39" s="8"/>
      <c r="H39" s="15"/>
      <c r="I39" s="1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2:22" s="6" customFormat="1" ht="25.5" customHeight="1" outlineLevel="1">
      <c r="B40" s="7"/>
      <c r="C40" s="7"/>
      <c r="D40" s="7"/>
      <c r="E40" s="7"/>
      <c r="F40" s="8"/>
      <c r="G40" s="8"/>
      <c r="H40" s="15"/>
      <c r="I40" s="1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2:22" s="6" customFormat="1" ht="23.25" customHeight="1" outlineLevel="1">
      <c r="B41" s="7"/>
      <c r="C41" s="7"/>
      <c r="D41" s="7"/>
      <c r="E41" s="7"/>
      <c r="F41" s="8"/>
      <c r="G41" s="8"/>
      <c r="H41" s="15"/>
      <c r="I41" s="1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2:22" s="6" customFormat="1" ht="20.100000000000001" customHeight="1" outlineLevel="1">
      <c r="B42" s="7"/>
      <c r="C42" s="7"/>
      <c r="D42" s="7"/>
      <c r="E42" s="7"/>
      <c r="F42" s="8"/>
      <c r="G42" s="8"/>
      <c r="H42" s="15"/>
      <c r="I42" s="1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2:22" s="6" customFormat="1" ht="30" customHeight="1" outlineLevel="1">
      <c r="B43" s="7"/>
      <c r="C43" s="7"/>
      <c r="D43" s="7"/>
      <c r="E43" s="7"/>
      <c r="F43" s="8"/>
      <c r="G43" s="8"/>
      <c r="H43" s="15"/>
      <c r="I43" s="1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2:22" s="6" customFormat="1" ht="21" customHeight="1" outlineLevel="1">
      <c r="B44" s="7"/>
      <c r="C44" s="7"/>
      <c r="D44" s="7"/>
      <c r="E44" s="7"/>
      <c r="F44" s="8"/>
      <c r="G44" s="8"/>
      <c r="H44" s="15"/>
      <c r="I44" s="1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2:22" s="6" customFormat="1" ht="30" customHeight="1" outlineLevel="1">
      <c r="B45" s="7"/>
      <c r="C45" s="7"/>
      <c r="D45" s="7"/>
      <c r="E45" s="7"/>
      <c r="F45" s="8"/>
      <c r="G45" s="8"/>
      <c r="H45" s="15"/>
      <c r="I45" s="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2:22" s="6" customFormat="1" ht="20.100000000000001" customHeight="1" outlineLevel="1">
      <c r="B46" s="7"/>
      <c r="C46" s="7"/>
      <c r="D46" s="7"/>
      <c r="E46" s="7"/>
      <c r="F46" s="8"/>
      <c r="G46" s="8"/>
      <c r="H46" s="15"/>
      <c r="I46" s="1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2:22" s="6" customFormat="1" ht="20.100000000000001" customHeight="1" outlineLevel="1">
      <c r="B47" s="7"/>
      <c r="C47" s="7"/>
      <c r="D47" s="7"/>
      <c r="E47" s="7"/>
      <c r="F47" s="8"/>
      <c r="G47" s="8"/>
      <c r="H47" s="15"/>
      <c r="I47" s="1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2:22" s="6" customFormat="1" ht="20.100000000000001" customHeight="1">
      <c r="B48" s="7"/>
      <c r="C48" s="7"/>
      <c r="D48" s="7"/>
      <c r="E48" s="7"/>
      <c r="F48" s="8"/>
      <c r="G48" s="8"/>
      <c r="H48" s="15"/>
      <c r="I48" s="1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9" ht="30" customHeight="1" outlineLevel="1"/>
    <row r="50" spans="1:9" ht="30" customHeight="1" outlineLevel="1"/>
    <row r="51" spans="1:9" ht="30" customHeight="1" outlineLevel="1"/>
    <row r="52" spans="1:9" ht="30" customHeight="1" outlineLevel="1"/>
    <row r="53" spans="1:9" ht="20.100000000000001" customHeight="1" outlineLevel="1"/>
    <row r="54" spans="1:9" ht="39.950000000000003" customHeight="1" outlineLevel="1"/>
    <row r="55" spans="1:9" ht="20.100000000000001" customHeight="1" outlineLevel="1"/>
    <row r="56" spans="1:9" ht="20.100000000000001" customHeight="1"/>
    <row r="57" spans="1:9" ht="20.100000000000001" customHeight="1"/>
    <row r="58" spans="1:9" ht="20.100000000000001" customHeight="1" outlineLevel="1"/>
    <row r="59" spans="1:9" ht="30" customHeight="1" outlineLevel="1"/>
    <row r="60" spans="1:9" s="12" customFormat="1" ht="30" customHeight="1" outlineLevel="1">
      <c r="A60" s="6"/>
      <c r="B60" s="7"/>
      <c r="C60" s="7"/>
      <c r="D60" s="7"/>
      <c r="E60" s="7"/>
      <c r="F60" s="8"/>
      <c r="G60" s="8"/>
      <c r="H60" s="15"/>
      <c r="I60" s="14"/>
    </row>
    <row r="61" spans="1:9" ht="30" customHeight="1" outlineLevel="1"/>
    <row r="62" spans="1:9" ht="30" customHeight="1" outlineLevel="1"/>
    <row r="63" spans="1:9" ht="30" customHeight="1" outlineLevel="1"/>
    <row r="64" spans="1:9" ht="30" customHeight="1" outlineLevel="1"/>
    <row r="65" spans="2:22" s="6" customFormat="1" ht="20.100000000000001" customHeight="1" outlineLevel="1">
      <c r="B65" s="7"/>
      <c r="C65" s="7"/>
      <c r="D65" s="7"/>
      <c r="E65" s="7"/>
      <c r="F65" s="8"/>
      <c r="G65" s="8"/>
      <c r="H65" s="15"/>
      <c r="I65" s="1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2:22" s="6" customFormat="1" ht="20.100000000000001" customHeight="1" outlineLevel="1">
      <c r="B66" s="7"/>
      <c r="C66" s="7"/>
      <c r="D66" s="7"/>
      <c r="E66" s="7"/>
      <c r="F66" s="8"/>
      <c r="G66" s="8"/>
      <c r="H66" s="15"/>
      <c r="I66" s="1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2:22" s="6" customFormat="1" ht="20.100000000000001" customHeight="1" outlineLevel="1">
      <c r="B67" s="7"/>
      <c r="C67" s="7"/>
      <c r="D67" s="7"/>
      <c r="E67" s="7"/>
      <c r="F67" s="8"/>
      <c r="G67" s="8"/>
      <c r="H67" s="15"/>
      <c r="I67" s="1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2:22" s="6" customFormat="1" ht="20.100000000000001" customHeight="1" outlineLevel="1">
      <c r="B68" s="7"/>
      <c r="C68" s="7"/>
      <c r="D68" s="7"/>
      <c r="E68" s="7"/>
      <c r="F68" s="8"/>
      <c r="G68" s="8"/>
      <c r="H68" s="15"/>
      <c r="I68" s="1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2:22" s="6" customFormat="1" ht="27.75" customHeight="1" outlineLevel="1">
      <c r="B69" s="7"/>
      <c r="C69" s="7"/>
      <c r="D69" s="7"/>
      <c r="E69" s="7"/>
      <c r="F69" s="8"/>
      <c r="G69" s="8"/>
      <c r="H69" s="15"/>
      <c r="I69" s="1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2:22" s="6" customFormat="1" ht="38.25" customHeight="1" outlineLevel="1">
      <c r="B70" s="7"/>
      <c r="C70" s="7"/>
      <c r="D70" s="7"/>
      <c r="E70" s="7"/>
      <c r="F70" s="8"/>
      <c r="G70" s="8"/>
      <c r="H70" s="15"/>
      <c r="I70" s="1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2:22" s="6" customFormat="1" ht="27.75" customHeight="1" outlineLevel="1">
      <c r="B71" s="7"/>
      <c r="C71" s="7"/>
      <c r="D71" s="7"/>
      <c r="E71" s="7"/>
      <c r="F71" s="8"/>
      <c r="G71" s="8"/>
      <c r="H71" s="15"/>
      <c r="I71" s="1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2:22" s="6" customFormat="1" ht="27.75" customHeight="1" outlineLevel="1">
      <c r="B72" s="7"/>
      <c r="C72" s="7"/>
      <c r="D72" s="7"/>
      <c r="E72" s="7"/>
      <c r="F72" s="8"/>
      <c r="G72" s="8"/>
      <c r="H72" s="15"/>
      <c r="I72" s="1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2:22" s="6" customFormat="1" ht="27.75" customHeight="1" outlineLevel="1">
      <c r="B73" s="7"/>
      <c r="C73" s="7"/>
      <c r="D73" s="7"/>
      <c r="E73" s="7"/>
      <c r="F73" s="8"/>
      <c r="G73" s="8"/>
      <c r="H73" s="15"/>
      <c r="I73" s="1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2:22" s="6" customFormat="1" ht="27.75" customHeight="1" outlineLevel="1">
      <c r="B74" s="7"/>
      <c r="C74" s="7"/>
      <c r="D74" s="7"/>
      <c r="E74" s="7"/>
      <c r="F74" s="8"/>
      <c r="G74" s="8"/>
      <c r="H74" s="15"/>
      <c r="I74" s="1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2:22" s="6" customFormat="1" ht="27.75" customHeight="1" outlineLevel="1">
      <c r="B75" s="7"/>
      <c r="C75" s="7"/>
      <c r="D75" s="7"/>
      <c r="E75" s="7"/>
      <c r="F75" s="8"/>
      <c r="G75" s="8"/>
      <c r="H75" s="15"/>
      <c r="I75" s="1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2:22" s="6" customFormat="1" ht="20.100000000000001" customHeight="1" outlineLevel="1">
      <c r="B76" s="7"/>
      <c r="C76" s="7"/>
      <c r="D76" s="7"/>
      <c r="E76" s="7"/>
      <c r="F76" s="8"/>
      <c r="G76" s="8"/>
      <c r="H76" s="15"/>
      <c r="I76" s="1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2:22" s="6" customFormat="1" ht="30" customHeight="1" outlineLevel="1">
      <c r="B77" s="7"/>
      <c r="C77" s="7"/>
      <c r="D77" s="7"/>
      <c r="E77" s="7"/>
      <c r="F77" s="8"/>
      <c r="G77" s="8"/>
      <c r="H77" s="15"/>
      <c r="I77" s="1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2:22" s="6" customFormat="1" ht="30" customHeight="1" outlineLevel="1">
      <c r="B78" s="7"/>
      <c r="C78" s="7"/>
      <c r="D78" s="7"/>
      <c r="E78" s="7"/>
      <c r="F78" s="8"/>
      <c r="G78" s="8"/>
      <c r="H78" s="15"/>
      <c r="I78" s="1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2:22" s="6" customFormat="1" ht="20.100000000000001" customHeight="1" outlineLevel="1">
      <c r="B79" s="7"/>
      <c r="C79" s="7"/>
      <c r="D79" s="7"/>
      <c r="E79" s="7"/>
      <c r="F79" s="8"/>
      <c r="G79" s="8"/>
      <c r="H79" s="15"/>
      <c r="I79" s="1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2:22" s="6" customFormat="1" ht="20.100000000000001" customHeight="1" outlineLevel="1">
      <c r="B80" s="7"/>
      <c r="C80" s="7"/>
      <c r="D80" s="7"/>
      <c r="E80" s="7"/>
      <c r="F80" s="8"/>
      <c r="G80" s="8"/>
      <c r="H80" s="15"/>
      <c r="I80" s="1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2:22" s="6" customFormat="1" ht="30" customHeight="1" outlineLevel="1">
      <c r="B81" s="7"/>
      <c r="C81" s="7"/>
      <c r="D81" s="7"/>
      <c r="E81" s="7"/>
      <c r="F81" s="8"/>
      <c r="G81" s="8"/>
      <c r="H81" s="15"/>
      <c r="I81" s="1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2:22" s="6" customFormat="1" ht="30" customHeight="1" outlineLevel="1">
      <c r="B82" s="7"/>
      <c r="C82" s="7"/>
      <c r="D82" s="7"/>
      <c r="E82" s="7"/>
      <c r="F82" s="8"/>
      <c r="G82" s="8"/>
      <c r="H82" s="15"/>
      <c r="I82" s="1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2:22" s="6" customFormat="1" ht="20.100000000000001" customHeight="1" outlineLevel="1">
      <c r="B83" s="7"/>
      <c r="C83" s="7"/>
      <c r="D83" s="7"/>
      <c r="E83" s="7"/>
      <c r="F83" s="8"/>
      <c r="G83" s="8"/>
      <c r="H83" s="15"/>
      <c r="I83" s="1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2:22" s="6" customFormat="1" ht="30" customHeight="1" outlineLevel="1">
      <c r="B84" s="7"/>
      <c r="C84" s="7"/>
      <c r="D84" s="7"/>
      <c r="E84" s="7"/>
      <c r="F84" s="8"/>
      <c r="G84" s="8"/>
      <c r="H84" s="15"/>
      <c r="I84" s="1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2:22" s="6" customFormat="1" ht="20.100000000000001" customHeight="1" outlineLevel="1">
      <c r="B85" s="7"/>
      <c r="C85" s="7"/>
      <c r="D85" s="7"/>
      <c r="E85" s="7"/>
      <c r="F85" s="8"/>
      <c r="G85" s="8"/>
      <c r="H85" s="15"/>
      <c r="I85" s="1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2:22" s="6" customFormat="1" ht="30" customHeight="1" outlineLevel="1">
      <c r="B86" s="7"/>
      <c r="C86" s="7"/>
      <c r="D86" s="7"/>
      <c r="E86" s="7"/>
      <c r="F86" s="8"/>
      <c r="G86" s="8"/>
      <c r="H86" s="15"/>
      <c r="I86" s="1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s="6" customFormat="1" ht="30" customHeight="1" outlineLevel="1">
      <c r="B87" s="7"/>
      <c r="C87" s="7"/>
      <c r="D87" s="7"/>
      <c r="E87" s="7"/>
      <c r="F87" s="8"/>
      <c r="G87" s="8"/>
      <c r="H87" s="15"/>
      <c r="I87" s="1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s="6" customFormat="1" ht="30" customHeight="1" outlineLevel="1">
      <c r="B88" s="7"/>
      <c r="C88" s="7"/>
      <c r="D88" s="7"/>
      <c r="E88" s="7"/>
      <c r="F88" s="8"/>
      <c r="G88" s="8"/>
      <c r="H88" s="15"/>
      <c r="I88" s="1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2:22" s="6" customFormat="1" ht="30" customHeight="1" outlineLevel="1">
      <c r="B89" s="7"/>
      <c r="C89" s="7"/>
      <c r="D89" s="7"/>
      <c r="E89" s="7"/>
      <c r="F89" s="8"/>
      <c r="G89" s="8"/>
      <c r="H89" s="15"/>
      <c r="I89" s="1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2:22" s="6" customFormat="1" ht="30" customHeight="1" outlineLevel="1">
      <c r="B90" s="7"/>
      <c r="C90" s="7"/>
      <c r="D90" s="7"/>
      <c r="E90" s="7"/>
      <c r="F90" s="8"/>
      <c r="G90" s="8"/>
      <c r="H90" s="15"/>
      <c r="I90" s="1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2:22" s="6" customFormat="1" ht="30" customHeight="1" outlineLevel="1">
      <c r="B91" s="7"/>
      <c r="C91" s="7"/>
      <c r="D91" s="7"/>
      <c r="E91" s="7"/>
      <c r="F91" s="8"/>
      <c r="G91" s="8"/>
      <c r="H91" s="15"/>
      <c r="I91" s="1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2:22" s="6" customFormat="1" ht="30" customHeight="1" outlineLevel="1">
      <c r="B92" s="7"/>
      <c r="C92" s="7"/>
      <c r="D92" s="7"/>
      <c r="E92" s="7"/>
      <c r="F92" s="8"/>
      <c r="G92" s="8"/>
      <c r="H92" s="15"/>
      <c r="I92" s="1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2:22" s="6" customFormat="1" ht="30" customHeight="1" outlineLevel="1">
      <c r="B93" s="7"/>
      <c r="C93" s="7"/>
      <c r="D93" s="7"/>
      <c r="E93" s="7"/>
      <c r="F93" s="8"/>
      <c r="G93" s="8"/>
      <c r="H93" s="15"/>
      <c r="I93" s="1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2:22" s="6" customFormat="1" ht="30" customHeight="1" outlineLevel="1">
      <c r="B94" s="7"/>
      <c r="C94" s="7"/>
      <c r="D94" s="7"/>
      <c r="E94" s="7"/>
      <c r="F94" s="8"/>
      <c r="G94" s="8"/>
      <c r="H94" s="15"/>
      <c r="I94" s="1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2:22" s="6" customFormat="1" ht="30" customHeight="1" outlineLevel="1">
      <c r="B95" s="7"/>
      <c r="C95" s="7"/>
      <c r="D95" s="7"/>
      <c r="E95" s="7"/>
      <c r="F95" s="8"/>
      <c r="G95" s="8"/>
      <c r="H95" s="15"/>
      <c r="I95" s="1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2:22" s="6" customFormat="1" ht="20.100000000000001" customHeight="1" outlineLevel="1">
      <c r="B96" s="7"/>
      <c r="C96" s="7"/>
      <c r="D96" s="7"/>
      <c r="E96" s="7"/>
      <c r="F96" s="8"/>
      <c r="G96" s="8"/>
      <c r="H96" s="15"/>
      <c r="I96" s="1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2:22" s="6" customFormat="1" ht="20.100000000000001" customHeight="1" outlineLevel="1">
      <c r="B97" s="7"/>
      <c r="C97" s="7"/>
      <c r="D97" s="7"/>
      <c r="E97" s="7"/>
      <c r="F97" s="8"/>
      <c r="G97" s="8"/>
      <c r="H97" s="15"/>
      <c r="I97" s="1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2:22" s="6" customFormat="1" ht="20.100000000000001" customHeight="1" outlineLevel="1">
      <c r="B98" s="7"/>
      <c r="C98" s="7"/>
      <c r="D98" s="7"/>
      <c r="E98" s="7"/>
      <c r="F98" s="8"/>
      <c r="G98" s="8"/>
      <c r="H98" s="15"/>
      <c r="I98" s="1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2:22" s="6" customFormat="1" ht="20.100000000000001" customHeight="1" outlineLevel="1">
      <c r="B99" s="7"/>
      <c r="C99" s="7"/>
      <c r="D99" s="7"/>
      <c r="E99" s="7"/>
      <c r="F99" s="8"/>
      <c r="G99" s="8"/>
      <c r="H99" s="15"/>
      <c r="I99" s="1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2:22" s="6" customFormat="1" ht="20.100000000000001" customHeight="1" outlineLevel="1">
      <c r="B100" s="7"/>
      <c r="C100" s="7"/>
      <c r="D100" s="7"/>
      <c r="E100" s="7"/>
      <c r="F100" s="8"/>
      <c r="G100" s="8"/>
      <c r="H100" s="15"/>
      <c r="I100" s="1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2:22" s="6" customFormat="1" ht="20.100000000000001" customHeight="1" outlineLevel="1">
      <c r="B101" s="7"/>
      <c r="C101" s="7"/>
      <c r="D101" s="7"/>
      <c r="E101" s="7"/>
      <c r="F101" s="8"/>
      <c r="G101" s="8"/>
      <c r="H101" s="15"/>
      <c r="I101" s="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2:22" s="6" customFormat="1" ht="20.100000000000001" customHeight="1" outlineLevel="1">
      <c r="B102" s="7"/>
      <c r="C102" s="7"/>
      <c r="D102" s="7"/>
      <c r="E102" s="7"/>
      <c r="F102" s="8"/>
      <c r="G102" s="8"/>
      <c r="H102" s="15"/>
      <c r="I102" s="1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2:22" s="6" customFormat="1" ht="30" customHeight="1" outlineLevel="1">
      <c r="B103" s="7"/>
      <c r="C103" s="7"/>
      <c r="D103" s="7"/>
      <c r="E103" s="7"/>
      <c r="F103" s="8"/>
      <c r="G103" s="8"/>
      <c r="H103" s="15"/>
      <c r="I103" s="1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2:22" s="6" customFormat="1" ht="20.100000000000001" customHeight="1" outlineLevel="1">
      <c r="B104" s="7"/>
      <c r="C104" s="7"/>
      <c r="D104" s="7"/>
      <c r="E104" s="7"/>
      <c r="F104" s="8"/>
      <c r="G104" s="8"/>
      <c r="H104" s="15"/>
      <c r="I104" s="1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2:22" s="6" customFormat="1" ht="20.100000000000001" customHeight="1">
      <c r="B105" s="7"/>
      <c r="C105" s="7"/>
      <c r="D105" s="7"/>
      <c r="E105" s="7"/>
      <c r="F105" s="8"/>
      <c r="G105" s="8"/>
      <c r="H105" s="15"/>
      <c r="I105" s="1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2:22" s="6" customFormat="1" ht="20.100000000000001" customHeight="1">
      <c r="B106" s="7"/>
      <c r="C106" s="7"/>
      <c r="D106" s="7"/>
      <c r="E106" s="7"/>
      <c r="F106" s="8"/>
      <c r="G106" s="8"/>
      <c r="H106" s="15"/>
      <c r="I106" s="1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2:22" s="6" customFormat="1" ht="20.100000000000001" customHeight="1" outlineLevel="1">
      <c r="B107" s="7"/>
      <c r="C107" s="7"/>
      <c r="D107" s="7"/>
      <c r="E107" s="7"/>
      <c r="F107" s="8"/>
      <c r="G107" s="8"/>
      <c r="H107" s="15"/>
      <c r="I107" s="1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2:22" s="6" customFormat="1" ht="20.100000000000001" customHeight="1" outlineLevel="1">
      <c r="B108" s="7"/>
      <c r="C108" s="7"/>
      <c r="D108" s="7"/>
      <c r="E108" s="7"/>
      <c r="F108" s="8"/>
      <c r="G108" s="8"/>
      <c r="H108" s="15"/>
      <c r="I108" s="1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2:22" s="6" customFormat="1" ht="20.100000000000001" customHeight="1" outlineLevel="1">
      <c r="B109" s="7"/>
      <c r="C109" s="7"/>
      <c r="D109" s="7"/>
      <c r="E109" s="7"/>
      <c r="F109" s="8"/>
      <c r="G109" s="8"/>
      <c r="H109" s="15"/>
      <c r="I109" s="1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2:22" s="6" customFormat="1" ht="20.100000000000001" customHeight="1" outlineLevel="1">
      <c r="B110" s="7"/>
      <c r="C110" s="7"/>
      <c r="D110" s="7"/>
      <c r="E110" s="7"/>
      <c r="F110" s="8"/>
      <c r="G110" s="8"/>
      <c r="H110" s="15"/>
      <c r="I110" s="1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2:22" s="6" customFormat="1" ht="20.100000000000001" customHeight="1" outlineLevel="1">
      <c r="B111" s="7"/>
      <c r="C111" s="7"/>
      <c r="D111" s="7"/>
      <c r="E111" s="7"/>
      <c r="F111" s="8"/>
      <c r="G111" s="8"/>
      <c r="H111" s="15"/>
      <c r="I111" s="1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2:22" s="6" customFormat="1" ht="20.100000000000001" customHeight="1" outlineLevel="1">
      <c r="B112" s="7"/>
      <c r="C112" s="7"/>
      <c r="D112" s="7"/>
      <c r="E112" s="7"/>
      <c r="F112" s="8"/>
      <c r="G112" s="8"/>
      <c r="H112" s="15"/>
      <c r="I112" s="1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2:22" s="6" customFormat="1" ht="20.100000000000001" customHeight="1" outlineLevel="1">
      <c r="B113" s="7"/>
      <c r="C113" s="7"/>
      <c r="D113" s="7"/>
      <c r="E113" s="7"/>
      <c r="F113" s="8"/>
      <c r="G113" s="8"/>
      <c r="H113" s="15"/>
      <c r="I113" s="1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2:22" s="6" customFormat="1" ht="20.100000000000001" customHeight="1">
      <c r="B114" s="7"/>
      <c r="C114" s="7"/>
      <c r="D114" s="7"/>
      <c r="E114" s="7"/>
      <c r="F114" s="8"/>
      <c r="G114" s="8"/>
      <c r="H114" s="15"/>
      <c r="I114" s="1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2:22" s="6" customFormat="1" ht="20.100000000000001" customHeight="1">
      <c r="B115" s="7"/>
      <c r="C115" s="7"/>
      <c r="D115" s="7"/>
      <c r="E115" s="7"/>
      <c r="F115" s="8"/>
      <c r="G115" s="8"/>
      <c r="H115" s="15"/>
      <c r="I115" s="1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2:22" s="6" customFormat="1" ht="20.100000000000001" customHeight="1" outlineLevel="1">
      <c r="B116" s="7"/>
      <c r="C116" s="7"/>
      <c r="D116" s="7"/>
      <c r="E116" s="7"/>
      <c r="F116" s="8"/>
      <c r="G116" s="8"/>
      <c r="H116" s="15"/>
      <c r="I116" s="1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2:22" s="6" customFormat="1" ht="20.100000000000001" customHeight="1" outlineLevel="1">
      <c r="B117" s="7"/>
      <c r="C117" s="7"/>
      <c r="D117" s="7"/>
      <c r="E117" s="7"/>
      <c r="F117" s="8"/>
      <c r="G117" s="8"/>
      <c r="H117" s="15"/>
      <c r="I117" s="1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2:22" s="6" customFormat="1" ht="20.100000000000001" customHeight="1">
      <c r="B118" s="7"/>
      <c r="C118" s="7"/>
      <c r="D118" s="7"/>
      <c r="E118" s="7"/>
      <c r="F118" s="8"/>
      <c r="G118" s="8"/>
      <c r="H118" s="15"/>
      <c r="I118" s="1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2:22" s="6" customFormat="1" ht="20.100000000000001" customHeight="1">
      <c r="B119" s="7"/>
      <c r="C119" s="7"/>
      <c r="D119" s="7"/>
      <c r="E119" s="7"/>
      <c r="F119" s="8"/>
      <c r="G119" s="8"/>
      <c r="H119" s="15"/>
      <c r="I119" s="1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2:22" s="6" customFormat="1" ht="30" customHeight="1" outlineLevel="1">
      <c r="B120" s="7"/>
      <c r="C120" s="7"/>
      <c r="D120" s="7"/>
      <c r="E120" s="7"/>
      <c r="F120" s="8"/>
      <c r="G120" s="8"/>
      <c r="H120" s="15"/>
      <c r="I120" s="1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2:22" s="6" customFormat="1" ht="33" customHeight="1" outlineLevel="1">
      <c r="B121" s="7"/>
      <c r="C121" s="7"/>
      <c r="D121" s="7"/>
      <c r="E121" s="7"/>
      <c r="F121" s="8"/>
      <c r="G121" s="8"/>
      <c r="H121" s="15"/>
      <c r="I121" s="1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2:22" s="6" customFormat="1" ht="33" customHeight="1" outlineLevel="1">
      <c r="B122" s="7"/>
      <c r="C122" s="7"/>
      <c r="D122" s="7"/>
      <c r="E122" s="7"/>
      <c r="F122" s="8"/>
      <c r="G122" s="8"/>
      <c r="H122" s="15"/>
      <c r="I122" s="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2:22" s="6" customFormat="1" ht="30" customHeight="1" outlineLevel="1">
      <c r="B123" s="7"/>
      <c r="C123" s="7"/>
      <c r="D123" s="7"/>
      <c r="E123" s="7"/>
      <c r="F123" s="8"/>
      <c r="G123" s="8"/>
      <c r="H123" s="15"/>
      <c r="I123" s="1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2:22" s="6" customFormat="1" ht="30" customHeight="1" outlineLevel="1">
      <c r="B124" s="7"/>
      <c r="C124" s="7"/>
      <c r="D124" s="7"/>
      <c r="E124" s="7"/>
      <c r="F124" s="8"/>
      <c r="G124" s="8"/>
      <c r="H124" s="15"/>
      <c r="I124" s="1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2:22" s="6" customFormat="1" ht="30" customHeight="1" outlineLevel="1">
      <c r="B125" s="7"/>
      <c r="C125" s="7"/>
      <c r="D125" s="7"/>
      <c r="E125" s="7"/>
      <c r="F125" s="8"/>
      <c r="G125" s="8"/>
      <c r="H125" s="15"/>
      <c r="I125" s="1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2:22" s="6" customFormat="1" ht="30" customHeight="1" outlineLevel="1">
      <c r="B126" s="7"/>
      <c r="C126" s="7"/>
      <c r="D126" s="7"/>
      <c r="E126" s="7"/>
      <c r="F126" s="8"/>
      <c r="G126" s="8"/>
      <c r="H126" s="15"/>
      <c r="I126" s="1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2:22" s="6" customFormat="1" ht="30" customHeight="1" outlineLevel="1">
      <c r="B127" s="7"/>
      <c r="C127" s="7"/>
      <c r="D127" s="7"/>
      <c r="E127" s="7"/>
      <c r="F127" s="8"/>
      <c r="G127" s="8"/>
      <c r="H127" s="15"/>
      <c r="I127" s="1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2:22" s="6" customFormat="1" ht="30" customHeight="1" outlineLevel="1">
      <c r="B128" s="7"/>
      <c r="C128" s="7"/>
      <c r="D128" s="7"/>
      <c r="E128" s="7"/>
      <c r="F128" s="8"/>
      <c r="G128" s="8"/>
      <c r="H128" s="15"/>
      <c r="I128" s="1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10" ht="20.100000000000001" customHeight="1" outlineLevel="1"/>
    <row r="130" spans="1:10" ht="20.100000000000001" customHeight="1" outlineLevel="1"/>
    <row r="131" spans="1:10" ht="20.100000000000001" customHeight="1" outlineLevel="1"/>
    <row r="132" spans="1:10" ht="20.100000000000001" customHeight="1" outlineLevel="1"/>
    <row r="133" spans="1:10" ht="20.100000000000001" customHeight="1"/>
    <row r="134" spans="1:10" ht="20.100000000000001" customHeight="1"/>
    <row r="135" spans="1:10" ht="20.100000000000001" customHeight="1" outlineLevel="1"/>
    <row r="136" spans="1:10" ht="20.100000000000001" customHeight="1" outlineLevel="1"/>
    <row r="137" spans="1:10" ht="30" customHeight="1" outlineLevel="1"/>
    <row r="138" spans="1:10" ht="20.100000000000001" customHeight="1" outlineLevel="1"/>
    <row r="139" spans="1:10" ht="20.100000000000001" customHeight="1" outlineLevel="1"/>
    <row r="140" spans="1:10" ht="20.100000000000001" customHeight="1" outlineLevel="1"/>
    <row r="141" spans="1:10" ht="20.100000000000001" customHeight="1" outlineLevel="1"/>
    <row r="142" spans="1:10" ht="30" customHeight="1" outlineLevel="1"/>
    <row r="143" spans="1:10" ht="30" customHeight="1" outlineLevel="1"/>
    <row r="144" spans="1:10" s="12" customFormat="1" ht="20.100000000000001" customHeight="1" outlineLevel="1">
      <c r="A144" s="6"/>
      <c r="B144" s="7"/>
      <c r="C144" s="7"/>
      <c r="D144" s="7"/>
      <c r="E144" s="7"/>
      <c r="F144" s="8"/>
      <c r="G144" s="8"/>
      <c r="H144" s="15"/>
      <c r="I144" s="14"/>
      <c r="J144" s="1"/>
    </row>
    <row r="145" spans="1:10" s="12" customFormat="1" ht="20.100000000000001" customHeight="1" outlineLevel="1">
      <c r="A145" s="6"/>
      <c r="B145" s="7"/>
      <c r="C145" s="7"/>
      <c r="D145" s="7"/>
      <c r="E145" s="7"/>
      <c r="F145" s="8"/>
      <c r="G145" s="8"/>
      <c r="H145" s="15"/>
      <c r="I145" s="14"/>
      <c r="J145" s="1"/>
    </row>
    <row r="146" spans="1:10" s="12" customFormat="1" ht="20.100000000000001" customHeight="1" outlineLevel="1">
      <c r="A146" s="6"/>
      <c r="B146" s="7"/>
      <c r="C146" s="7"/>
      <c r="D146" s="7"/>
      <c r="E146" s="7"/>
      <c r="F146" s="8"/>
      <c r="G146" s="8"/>
      <c r="H146" s="15"/>
      <c r="I146" s="14"/>
      <c r="J146" s="1"/>
    </row>
    <row r="147" spans="1:10" ht="20.100000000000001" customHeight="1" outlineLevel="1"/>
    <row r="148" spans="1:10" ht="20.100000000000001" customHeight="1" outlineLevel="1"/>
    <row r="149" spans="1:10" ht="30" customHeight="1" outlineLevel="1"/>
    <row r="150" spans="1:10" ht="20.100000000000001" customHeight="1" outlineLevel="1"/>
    <row r="151" spans="1:10" ht="20.100000000000001" customHeight="1" outlineLevel="1"/>
    <row r="152" spans="1:10" ht="30" customHeight="1" outlineLevel="1"/>
    <row r="153" spans="1:10" ht="20.100000000000001" customHeight="1" outlineLevel="1"/>
    <row r="154" spans="1:10" ht="20.100000000000001" customHeight="1" outlineLevel="1"/>
    <row r="155" spans="1:10" ht="20.100000000000001" customHeight="1" outlineLevel="1"/>
    <row r="156" spans="1:10" ht="20.100000000000001" customHeight="1"/>
    <row r="157" spans="1:10" ht="20.100000000000001" customHeight="1"/>
    <row r="158" spans="1:10" ht="20.100000000000001" customHeight="1" outlineLevel="1"/>
    <row r="159" spans="1:10" ht="20.100000000000001" customHeight="1" outlineLevel="1"/>
    <row r="160" spans="1:10" ht="20.100000000000001" customHeight="1" outlineLevel="1"/>
    <row r="161" spans="1:10" ht="20.100000000000001" customHeight="1" outlineLevel="1"/>
    <row r="162" spans="1:10" ht="20.100000000000001" customHeight="1" outlineLevel="1"/>
    <row r="163" spans="1:10" ht="20.100000000000001" customHeight="1" outlineLevel="1"/>
    <row r="164" spans="1:10" ht="20.100000000000001" customHeight="1" outlineLevel="1"/>
    <row r="165" spans="1:10" ht="20.100000000000001" customHeight="1" outlineLevel="1"/>
    <row r="166" spans="1:10" ht="20.100000000000001" customHeight="1" outlineLevel="1"/>
    <row r="167" spans="1:10" ht="20.100000000000001" customHeight="1" outlineLevel="1"/>
    <row r="168" spans="1:10" ht="20.100000000000001" customHeight="1" outlineLevel="1"/>
    <row r="169" spans="1:10" ht="20.100000000000001" customHeight="1" outlineLevel="1"/>
    <row r="170" spans="1:10" s="12" customFormat="1" ht="20.100000000000001" customHeight="1">
      <c r="A170" s="6"/>
      <c r="B170" s="7"/>
      <c r="C170" s="7"/>
      <c r="D170" s="7"/>
      <c r="E170" s="7"/>
      <c r="F170" s="8"/>
      <c r="G170" s="8"/>
      <c r="H170" s="15"/>
      <c r="I170" s="14"/>
      <c r="J170" s="1"/>
    </row>
    <row r="171" spans="1:10" ht="20.100000000000001" customHeight="1"/>
    <row r="172" spans="1:10" s="12" customFormat="1" ht="20.100000000000001" customHeight="1" outlineLevel="1">
      <c r="A172" s="6"/>
      <c r="B172" s="7"/>
      <c r="C172" s="7"/>
      <c r="D172" s="7"/>
      <c r="E172" s="7"/>
      <c r="F172" s="8"/>
      <c r="G172" s="8"/>
      <c r="H172" s="15"/>
      <c r="I172" s="14"/>
      <c r="J172" s="1"/>
    </row>
    <row r="173" spans="1:10" s="12" customFormat="1" ht="20.100000000000001" customHeight="1" outlineLevel="1">
      <c r="A173" s="6"/>
      <c r="B173" s="7"/>
      <c r="C173" s="7"/>
      <c r="D173" s="7"/>
      <c r="E173" s="7"/>
      <c r="F173" s="8"/>
      <c r="G173" s="8"/>
      <c r="H173" s="15"/>
      <c r="I173" s="14"/>
      <c r="J173" s="1"/>
    </row>
    <row r="174" spans="1:10" s="12" customFormat="1" ht="20.100000000000001" customHeight="1" outlineLevel="1">
      <c r="A174" s="6"/>
      <c r="B174" s="7"/>
      <c r="C174" s="7"/>
      <c r="D174" s="7"/>
      <c r="E174" s="7"/>
      <c r="F174" s="8"/>
      <c r="G174" s="8"/>
      <c r="H174" s="15"/>
      <c r="I174" s="14"/>
      <c r="J174" s="1"/>
    </row>
    <row r="175" spans="1:10" s="12" customFormat="1" ht="20.100000000000001" customHeight="1" outlineLevel="1">
      <c r="A175" s="6"/>
      <c r="B175" s="7"/>
      <c r="C175" s="7"/>
      <c r="D175" s="7"/>
      <c r="E175" s="7"/>
      <c r="F175" s="8"/>
      <c r="G175" s="8"/>
      <c r="H175" s="15"/>
      <c r="I175" s="14"/>
      <c r="J175" s="1"/>
    </row>
    <row r="176" spans="1:10" s="12" customFormat="1" ht="20.100000000000001" customHeight="1" outlineLevel="1">
      <c r="A176" s="6"/>
      <c r="B176" s="7"/>
      <c r="C176" s="7"/>
      <c r="D176" s="7"/>
      <c r="E176" s="7"/>
      <c r="F176" s="8"/>
      <c r="G176" s="8"/>
      <c r="H176" s="15"/>
      <c r="I176" s="14"/>
      <c r="J176" s="1"/>
    </row>
    <row r="177" spans="1:10" s="12" customFormat="1" ht="20.100000000000001" customHeight="1" outlineLevel="1">
      <c r="A177" s="6"/>
      <c r="B177" s="7"/>
      <c r="C177" s="7"/>
      <c r="D177" s="7"/>
      <c r="E177" s="7"/>
      <c r="F177" s="8"/>
      <c r="G177" s="8"/>
      <c r="H177" s="15"/>
      <c r="I177" s="14"/>
      <c r="J177" s="1"/>
    </row>
    <row r="178" spans="1:10" s="12" customFormat="1" ht="20.100000000000001" customHeight="1" outlineLevel="1">
      <c r="A178" s="6"/>
      <c r="B178" s="7"/>
      <c r="C178" s="7"/>
      <c r="D178" s="7"/>
      <c r="E178" s="7"/>
      <c r="F178" s="8"/>
      <c r="G178" s="8"/>
      <c r="H178" s="15"/>
      <c r="I178" s="14"/>
      <c r="J178" s="1"/>
    </row>
    <row r="179" spans="1:10" s="12" customFormat="1" ht="30" customHeight="1" outlineLevel="1">
      <c r="A179" s="6"/>
      <c r="B179" s="7"/>
      <c r="C179" s="7"/>
      <c r="D179" s="7"/>
      <c r="E179" s="7"/>
      <c r="F179" s="8"/>
      <c r="G179" s="8"/>
      <c r="H179" s="15"/>
      <c r="I179" s="14"/>
      <c r="J179" s="1"/>
    </row>
    <row r="180" spans="1:10" s="12" customFormat="1" ht="30" customHeight="1" outlineLevel="1">
      <c r="A180" s="6"/>
      <c r="B180" s="7"/>
      <c r="C180" s="7"/>
      <c r="D180" s="7"/>
      <c r="E180" s="7"/>
      <c r="F180" s="8"/>
      <c r="G180" s="8"/>
      <c r="H180" s="15"/>
      <c r="I180" s="14"/>
      <c r="J180" s="1"/>
    </row>
    <row r="181" spans="1:10" s="12" customFormat="1" ht="30" customHeight="1" outlineLevel="1">
      <c r="A181" s="6"/>
      <c r="B181" s="7"/>
      <c r="C181" s="7"/>
      <c r="D181" s="7"/>
      <c r="E181" s="7"/>
      <c r="F181" s="8"/>
      <c r="G181" s="8"/>
      <c r="H181" s="15"/>
      <c r="I181" s="14"/>
      <c r="J181" s="1"/>
    </row>
    <row r="182" spans="1:10" s="12" customFormat="1" ht="30" customHeight="1" outlineLevel="1">
      <c r="A182" s="6"/>
      <c r="B182" s="7"/>
      <c r="C182" s="7"/>
      <c r="D182" s="7"/>
      <c r="E182" s="7"/>
      <c r="F182" s="8"/>
      <c r="G182" s="8"/>
      <c r="H182" s="15"/>
      <c r="I182" s="14"/>
      <c r="J182" s="1"/>
    </row>
    <row r="183" spans="1:10" s="12" customFormat="1" ht="30" customHeight="1" outlineLevel="1">
      <c r="A183" s="6"/>
      <c r="B183" s="7"/>
      <c r="C183" s="7"/>
      <c r="D183" s="7"/>
      <c r="E183" s="7"/>
      <c r="F183" s="8"/>
      <c r="G183" s="8"/>
      <c r="H183" s="15"/>
      <c r="I183" s="14"/>
      <c r="J183" s="1"/>
    </row>
    <row r="184" spans="1:10" s="12" customFormat="1" ht="30" customHeight="1" outlineLevel="1">
      <c r="A184" s="6"/>
      <c r="B184" s="7"/>
      <c r="C184" s="7"/>
      <c r="D184" s="7"/>
      <c r="E184" s="7"/>
      <c r="F184" s="8"/>
      <c r="G184" s="8"/>
      <c r="H184" s="15"/>
      <c r="I184" s="14"/>
      <c r="J184" s="1"/>
    </row>
    <row r="185" spans="1:10" s="12" customFormat="1" ht="30" customHeight="1" outlineLevel="1">
      <c r="A185" s="6"/>
      <c r="B185" s="7"/>
      <c r="C185" s="7"/>
      <c r="D185" s="7"/>
      <c r="E185" s="7"/>
      <c r="F185" s="8"/>
      <c r="G185" s="8"/>
      <c r="H185" s="15"/>
      <c r="I185" s="14"/>
      <c r="J185" s="1"/>
    </row>
    <row r="186" spans="1:10" s="12" customFormat="1" ht="30" customHeight="1" outlineLevel="1">
      <c r="A186" s="6"/>
      <c r="B186" s="7"/>
      <c r="C186" s="7"/>
      <c r="D186" s="7"/>
      <c r="E186" s="7"/>
      <c r="F186" s="8"/>
      <c r="G186" s="8"/>
      <c r="H186" s="15"/>
      <c r="I186" s="14"/>
      <c r="J186" s="1"/>
    </row>
    <row r="187" spans="1:10" s="12" customFormat="1" ht="30" customHeight="1" outlineLevel="1">
      <c r="A187" s="6"/>
      <c r="B187" s="7"/>
      <c r="C187" s="7"/>
      <c r="D187" s="7"/>
      <c r="E187" s="7"/>
      <c r="F187" s="8"/>
      <c r="G187" s="8"/>
      <c r="H187" s="15"/>
      <c r="I187" s="14"/>
      <c r="J187" s="1"/>
    </row>
    <row r="188" spans="1:10" s="12" customFormat="1" ht="30" customHeight="1" outlineLevel="1">
      <c r="A188" s="6"/>
      <c r="B188" s="7"/>
      <c r="C188" s="7"/>
      <c r="D188" s="7"/>
      <c r="E188" s="7"/>
      <c r="F188" s="8"/>
      <c r="G188" s="8"/>
      <c r="H188" s="15"/>
      <c r="I188" s="14"/>
      <c r="J188" s="1"/>
    </row>
    <row r="189" spans="1:10" s="12" customFormat="1" ht="30" customHeight="1" outlineLevel="1">
      <c r="A189" s="6"/>
      <c r="B189" s="7"/>
      <c r="C189" s="7"/>
      <c r="D189" s="7"/>
      <c r="E189" s="7"/>
      <c r="F189" s="8"/>
      <c r="G189" s="8"/>
      <c r="H189" s="15"/>
      <c r="I189" s="14"/>
      <c r="J189" s="1"/>
    </row>
    <row r="190" spans="1:10" s="12" customFormat="1" ht="30" customHeight="1" outlineLevel="1">
      <c r="A190" s="6"/>
      <c r="B190" s="7"/>
      <c r="C190" s="7"/>
      <c r="D190" s="7"/>
      <c r="E190" s="7"/>
      <c r="F190" s="8"/>
      <c r="G190" s="8"/>
      <c r="H190" s="15"/>
      <c r="I190" s="14"/>
      <c r="J190" s="1"/>
    </row>
    <row r="191" spans="1:10" s="12" customFormat="1" ht="20.100000000000001" customHeight="1" outlineLevel="1">
      <c r="A191" s="6"/>
      <c r="B191" s="7"/>
      <c r="C191" s="7"/>
      <c r="D191" s="7"/>
      <c r="E191" s="7"/>
      <c r="F191" s="8"/>
      <c r="G191" s="8"/>
      <c r="H191" s="15"/>
      <c r="I191" s="14"/>
      <c r="J191" s="1"/>
    </row>
    <row r="192" spans="1:10" s="12" customFormat="1" ht="20.100000000000001" customHeight="1" outlineLevel="1">
      <c r="A192" s="6"/>
      <c r="B192" s="7"/>
      <c r="C192" s="7"/>
      <c r="D192" s="7"/>
      <c r="E192" s="7"/>
      <c r="F192" s="8"/>
      <c r="G192" s="8"/>
      <c r="H192" s="15"/>
      <c r="I192" s="14"/>
      <c r="J192" s="1"/>
    </row>
    <row r="193" spans="1:10" s="12" customFormat="1" ht="20.100000000000001" customHeight="1" outlineLevel="1">
      <c r="A193" s="6"/>
      <c r="B193" s="7"/>
      <c r="C193" s="7"/>
      <c r="D193" s="7"/>
      <c r="E193" s="7"/>
      <c r="F193" s="8"/>
      <c r="G193" s="8"/>
      <c r="H193" s="15"/>
      <c r="I193" s="14"/>
      <c r="J193" s="1"/>
    </row>
    <row r="194" spans="1:10" s="12" customFormat="1" ht="20.100000000000001" customHeight="1" outlineLevel="1">
      <c r="A194" s="6"/>
      <c r="B194" s="7"/>
      <c r="C194" s="7"/>
      <c r="D194" s="7"/>
      <c r="E194" s="7"/>
      <c r="F194" s="8"/>
      <c r="G194" s="8"/>
      <c r="H194" s="15"/>
      <c r="I194" s="14"/>
      <c r="J194" s="1"/>
    </row>
    <row r="195" spans="1:10" s="12" customFormat="1" ht="20.100000000000001" customHeight="1" outlineLevel="1">
      <c r="A195" s="6"/>
      <c r="B195" s="7"/>
      <c r="C195" s="7"/>
      <c r="D195" s="7"/>
      <c r="E195" s="7"/>
      <c r="F195" s="8"/>
      <c r="G195" s="8"/>
      <c r="H195" s="15"/>
      <c r="I195" s="14"/>
      <c r="J195" s="1"/>
    </row>
    <row r="196" spans="1:10" s="12" customFormat="1" ht="20.100000000000001" customHeight="1" outlineLevel="1">
      <c r="A196" s="6"/>
      <c r="B196" s="7"/>
      <c r="C196" s="7"/>
      <c r="D196" s="7"/>
      <c r="E196" s="7"/>
      <c r="F196" s="8"/>
      <c r="G196" s="8"/>
      <c r="H196" s="15"/>
      <c r="I196" s="14"/>
      <c r="J196" s="1"/>
    </row>
    <row r="197" spans="1:10" s="12" customFormat="1" ht="20.100000000000001" customHeight="1" outlineLevel="1">
      <c r="A197" s="6"/>
      <c r="B197" s="7"/>
      <c r="C197" s="7"/>
      <c r="D197" s="7"/>
      <c r="E197" s="7"/>
      <c r="F197" s="8"/>
      <c r="G197" s="8"/>
      <c r="H197" s="15"/>
      <c r="I197" s="14"/>
      <c r="J197" s="1"/>
    </row>
    <row r="198" spans="1:10" s="12" customFormat="1" ht="20.100000000000001" customHeight="1" outlineLevel="1">
      <c r="A198" s="6"/>
      <c r="B198" s="7"/>
      <c r="C198" s="7"/>
      <c r="D198" s="7"/>
      <c r="E198" s="7"/>
      <c r="F198" s="8"/>
      <c r="G198" s="8"/>
      <c r="H198" s="15"/>
      <c r="I198" s="14"/>
      <c r="J198" s="1"/>
    </row>
    <row r="199" spans="1:10" s="12" customFormat="1" ht="20.100000000000001" customHeight="1" outlineLevel="1">
      <c r="A199" s="6"/>
      <c r="B199" s="7"/>
      <c r="C199" s="7"/>
      <c r="D199" s="7"/>
      <c r="E199" s="7"/>
      <c r="F199" s="8"/>
      <c r="G199" s="8"/>
      <c r="H199" s="15"/>
      <c r="I199" s="14"/>
      <c r="J199" s="1"/>
    </row>
    <row r="200" spans="1:10" s="12" customFormat="1" ht="20.100000000000001" customHeight="1" outlineLevel="1">
      <c r="A200" s="6"/>
      <c r="B200" s="7"/>
      <c r="C200" s="7"/>
      <c r="D200" s="7"/>
      <c r="E200" s="7"/>
      <c r="F200" s="8"/>
      <c r="G200" s="8"/>
      <c r="H200" s="15"/>
      <c r="I200" s="14"/>
      <c r="J200" s="1"/>
    </row>
    <row r="201" spans="1:10" s="12" customFormat="1" ht="20.100000000000001" customHeight="1" outlineLevel="1">
      <c r="A201" s="6"/>
      <c r="B201" s="7"/>
      <c r="C201" s="7"/>
      <c r="D201" s="7"/>
      <c r="E201" s="7"/>
      <c r="F201" s="8"/>
      <c r="G201" s="8"/>
      <c r="H201" s="15"/>
      <c r="I201" s="14"/>
      <c r="J201" s="1"/>
    </row>
    <row r="202" spans="1:10" s="12" customFormat="1" ht="20.100000000000001" customHeight="1" outlineLevel="1">
      <c r="A202" s="6"/>
      <c r="B202" s="7"/>
      <c r="C202" s="7"/>
      <c r="D202" s="7"/>
      <c r="E202" s="7"/>
      <c r="F202" s="8"/>
      <c r="G202" s="8"/>
      <c r="H202" s="15"/>
      <c r="I202" s="14"/>
      <c r="J202" s="1"/>
    </row>
    <row r="203" spans="1:10" s="12" customFormat="1" ht="20.100000000000001" customHeight="1" outlineLevel="1">
      <c r="A203" s="6"/>
      <c r="B203" s="7"/>
      <c r="C203" s="7"/>
      <c r="D203" s="7"/>
      <c r="E203" s="7"/>
      <c r="F203" s="8"/>
      <c r="G203" s="8"/>
      <c r="H203" s="15"/>
      <c r="I203" s="14"/>
      <c r="J203" s="1"/>
    </row>
    <row r="204" spans="1:10" s="12" customFormat="1" ht="20.100000000000001" customHeight="1" outlineLevel="1">
      <c r="A204" s="6"/>
      <c r="B204" s="7"/>
      <c r="C204" s="7"/>
      <c r="D204" s="7"/>
      <c r="E204" s="7"/>
      <c r="F204" s="8"/>
      <c r="G204" s="8"/>
      <c r="H204" s="15"/>
      <c r="I204" s="14"/>
      <c r="J204" s="1"/>
    </row>
    <row r="205" spans="1:10" s="12" customFormat="1" ht="20.100000000000001" customHeight="1" outlineLevel="1">
      <c r="A205" s="6"/>
      <c r="B205" s="7"/>
      <c r="C205" s="7"/>
      <c r="D205" s="7"/>
      <c r="E205" s="7"/>
      <c r="F205" s="8"/>
      <c r="G205" s="8"/>
      <c r="H205" s="15"/>
      <c r="I205" s="14"/>
      <c r="J205" s="1"/>
    </row>
    <row r="206" spans="1:10" s="12" customFormat="1" ht="20.100000000000001" customHeight="1" outlineLevel="1">
      <c r="A206" s="6"/>
      <c r="B206" s="7"/>
      <c r="C206" s="7"/>
      <c r="D206" s="7"/>
      <c r="E206" s="7"/>
      <c r="F206" s="8"/>
      <c r="G206" s="8"/>
      <c r="H206" s="15"/>
      <c r="I206" s="14"/>
      <c r="J206" s="1"/>
    </row>
    <row r="207" spans="1:10" s="12" customFormat="1" ht="20.100000000000001" customHeight="1" outlineLevel="1">
      <c r="A207" s="6"/>
      <c r="B207" s="7"/>
      <c r="C207" s="7"/>
      <c r="D207" s="7"/>
      <c r="E207" s="7"/>
      <c r="F207" s="8"/>
      <c r="G207" s="8"/>
      <c r="H207" s="15"/>
      <c r="I207" s="14"/>
      <c r="J207" s="1"/>
    </row>
    <row r="208" spans="1:10" s="12" customFormat="1" ht="20.100000000000001" customHeight="1" outlineLevel="1">
      <c r="A208" s="6"/>
      <c r="B208" s="7"/>
      <c r="C208" s="7"/>
      <c r="D208" s="7"/>
      <c r="E208" s="7"/>
      <c r="F208" s="8"/>
      <c r="G208" s="8"/>
      <c r="H208" s="15"/>
      <c r="I208" s="14"/>
      <c r="J208" s="1"/>
    </row>
    <row r="209" spans="1:10" s="12" customFormat="1" ht="20.100000000000001" customHeight="1" outlineLevel="1">
      <c r="A209" s="6"/>
      <c r="B209" s="7"/>
      <c r="C209" s="7"/>
      <c r="D209" s="7"/>
      <c r="E209" s="7"/>
      <c r="F209" s="8"/>
      <c r="G209" s="8"/>
      <c r="H209" s="15"/>
      <c r="I209" s="14"/>
      <c r="J209" s="1"/>
    </row>
    <row r="210" spans="1:10" s="12" customFormat="1" ht="20.100000000000001" customHeight="1" outlineLevel="1">
      <c r="A210" s="6"/>
      <c r="B210" s="7"/>
      <c r="C210" s="7"/>
      <c r="D210" s="7"/>
      <c r="E210" s="7"/>
      <c r="F210" s="8"/>
      <c r="G210" s="8"/>
      <c r="H210" s="15"/>
      <c r="I210" s="14"/>
      <c r="J210" s="1"/>
    </row>
    <row r="211" spans="1:10" s="12" customFormat="1" ht="20.100000000000001" customHeight="1" outlineLevel="1">
      <c r="A211" s="6"/>
      <c r="B211" s="7"/>
      <c r="C211" s="7"/>
      <c r="D211" s="7"/>
      <c r="E211" s="7"/>
      <c r="F211" s="8"/>
      <c r="G211" s="8"/>
      <c r="H211" s="15"/>
      <c r="I211" s="14"/>
      <c r="J211" s="1"/>
    </row>
    <row r="212" spans="1:10" s="12" customFormat="1" ht="20.100000000000001" customHeight="1" outlineLevel="1">
      <c r="A212" s="6"/>
      <c r="B212" s="7"/>
      <c r="C212" s="7"/>
      <c r="D212" s="7"/>
      <c r="E212" s="7"/>
      <c r="F212" s="8"/>
      <c r="G212" s="8"/>
      <c r="H212" s="15"/>
      <c r="I212" s="14"/>
      <c r="J212" s="1"/>
    </row>
    <row r="213" spans="1:10" s="12" customFormat="1" ht="20.100000000000001" customHeight="1" outlineLevel="1">
      <c r="A213" s="6"/>
      <c r="B213" s="7"/>
      <c r="C213" s="7"/>
      <c r="D213" s="7"/>
      <c r="E213" s="7"/>
      <c r="F213" s="8"/>
      <c r="G213" s="8"/>
      <c r="H213" s="15"/>
      <c r="I213" s="14"/>
      <c r="J213" s="1"/>
    </row>
    <row r="214" spans="1:10" s="12" customFormat="1" ht="20.100000000000001" customHeight="1" outlineLevel="1">
      <c r="A214" s="6"/>
      <c r="B214" s="7"/>
      <c r="C214" s="7"/>
      <c r="D214" s="7"/>
      <c r="E214" s="7"/>
      <c r="F214" s="8"/>
      <c r="G214" s="8"/>
      <c r="H214" s="15"/>
      <c r="I214" s="14"/>
      <c r="J214" s="1"/>
    </row>
    <row r="215" spans="1:10" s="12" customFormat="1" ht="20.100000000000001" customHeight="1" outlineLevel="1">
      <c r="A215" s="6"/>
      <c r="B215" s="7"/>
      <c r="C215" s="7"/>
      <c r="D215" s="7"/>
      <c r="E215" s="7"/>
      <c r="F215" s="8"/>
      <c r="G215" s="8"/>
      <c r="H215" s="15"/>
      <c r="I215" s="14"/>
      <c r="J215" s="1"/>
    </row>
    <row r="216" spans="1:10" s="12" customFormat="1" ht="20.100000000000001" customHeight="1" outlineLevel="1">
      <c r="A216" s="6"/>
      <c r="B216" s="7"/>
      <c r="C216" s="7"/>
      <c r="D216" s="7"/>
      <c r="E216" s="7"/>
      <c r="F216" s="8"/>
      <c r="G216" s="8"/>
      <c r="H216" s="15"/>
      <c r="I216" s="14"/>
      <c r="J216" s="1"/>
    </row>
    <row r="217" spans="1:10" s="12" customFormat="1" ht="20.100000000000001" customHeight="1" outlineLevel="1">
      <c r="A217" s="6"/>
      <c r="B217" s="7"/>
      <c r="C217" s="7"/>
      <c r="D217" s="7"/>
      <c r="E217" s="7"/>
      <c r="F217" s="8"/>
      <c r="G217" s="8"/>
      <c r="H217" s="15"/>
      <c r="I217" s="14"/>
      <c r="J217" s="1"/>
    </row>
    <row r="218" spans="1:10" s="12" customFormat="1" ht="20.100000000000001" customHeight="1" outlineLevel="1">
      <c r="A218" s="6"/>
      <c r="B218" s="7"/>
      <c r="C218" s="7"/>
      <c r="D218" s="7"/>
      <c r="E218" s="7"/>
      <c r="F218" s="8"/>
      <c r="G218" s="8"/>
      <c r="H218" s="15"/>
      <c r="I218" s="14"/>
      <c r="J218" s="1"/>
    </row>
    <row r="219" spans="1:10" s="12" customFormat="1" ht="20.100000000000001" customHeight="1" outlineLevel="1">
      <c r="A219" s="6"/>
      <c r="B219" s="7"/>
      <c r="C219" s="7"/>
      <c r="D219" s="7"/>
      <c r="E219" s="7"/>
      <c r="F219" s="8"/>
      <c r="G219" s="8"/>
      <c r="H219" s="15"/>
      <c r="I219" s="14"/>
      <c r="J219" s="1"/>
    </row>
    <row r="220" spans="1:10" s="12" customFormat="1" ht="20.100000000000001" customHeight="1" outlineLevel="1">
      <c r="A220" s="6"/>
      <c r="B220" s="7"/>
      <c r="C220" s="7"/>
      <c r="D220" s="7"/>
      <c r="E220" s="7"/>
      <c r="F220" s="8"/>
      <c r="G220" s="8"/>
      <c r="H220" s="15"/>
      <c r="I220" s="14"/>
      <c r="J220" s="1"/>
    </row>
    <row r="221" spans="1:10" s="12" customFormat="1" ht="20.100000000000001" customHeight="1" outlineLevel="1">
      <c r="A221" s="6"/>
      <c r="B221" s="7"/>
      <c r="C221" s="7"/>
      <c r="D221" s="7"/>
      <c r="E221" s="7"/>
      <c r="F221" s="8"/>
      <c r="G221" s="8"/>
      <c r="H221" s="15"/>
      <c r="I221" s="14"/>
      <c r="J221" s="1"/>
    </row>
    <row r="222" spans="1:10" s="12" customFormat="1" ht="20.100000000000001" customHeight="1" outlineLevel="1">
      <c r="A222" s="6"/>
      <c r="B222" s="7"/>
      <c r="C222" s="7"/>
      <c r="D222" s="7"/>
      <c r="E222" s="7"/>
      <c r="F222" s="8"/>
      <c r="G222" s="8"/>
      <c r="H222" s="15"/>
      <c r="I222" s="14"/>
      <c r="J222" s="1"/>
    </row>
    <row r="223" spans="1:10" s="12" customFormat="1" ht="20.100000000000001" customHeight="1" outlineLevel="1">
      <c r="A223" s="6"/>
      <c r="B223" s="7"/>
      <c r="C223" s="7"/>
      <c r="D223" s="7"/>
      <c r="E223" s="7"/>
      <c r="F223" s="8"/>
      <c r="G223" s="8"/>
      <c r="H223" s="15"/>
      <c r="I223" s="14"/>
      <c r="J223" s="1"/>
    </row>
    <row r="224" spans="1:10" s="12" customFormat="1" ht="20.100000000000001" customHeight="1" outlineLevel="1">
      <c r="A224" s="6"/>
      <c r="B224" s="7"/>
      <c r="C224" s="7"/>
      <c r="D224" s="7"/>
      <c r="E224" s="7"/>
      <c r="F224" s="8"/>
      <c r="G224" s="8"/>
      <c r="H224" s="15"/>
      <c r="I224" s="14"/>
      <c r="J224" s="1"/>
    </row>
    <row r="225" spans="1:10" s="12" customFormat="1" ht="20.100000000000001" customHeight="1" outlineLevel="1">
      <c r="A225" s="6"/>
      <c r="B225" s="7"/>
      <c r="C225" s="7"/>
      <c r="D225" s="7"/>
      <c r="E225" s="7"/>
      <c r="F225" s="8"/>
      <c r="G225" s="8"/>
      <c r="H225" s="15"/>
      <c r="I225" s="14"/>
      <c r="J225" s="1"/>
    </row>
    <row r="226" spans="1:10" s="12" customFormat="1" ht="20.100000000000001" customHeight="1" outlineLevel="1">
      <c r="A226" s="6"/>
      <c r="B226" s="7"/>
      <c r="C226" s="7"/>
      <c r="D226" s="7"/>
      <c r="E226" s="7"/>
      <c r="F226" s="8"/>
      <c r="G226" s="8"/>
      <c r="H226" s="15"/>
      <c r="I226" s="14"/>
      <c r="J226" s="1"/>
    </row>
    <row r="227" spans="1:10" s="12" customFormat="1" ht="20.100000000000001" customHeight="1" outlineLevel="1">
      <c r="A227" s="6"/>
      <c r="B227" s="7"/>
      <c r="C227" s="7"/>
      <c r="D227" s="7"/>
      <c r="E227" s="7"/>
      <c r="F227" s="8"/>
      <c r="G227" s="8"/>
      <c r="H227" s="15"/>
      <c r="I227" s="14"/>
      <c r="J227" s="1"/>
    </row>
    <row r="228" spans="1:10" s="12" customFormat="1" ht="30" customHeight="1" outlineLevel="1">
      <c r="A228" s="6"/>
      <c r="B228" s="7"/>
      <c r="C228" s="7"/>
      <c r="D228" s="7"/>
      <c r="E228" s="7"/>
      <c r="F228" s="8"/>
      <c r="G228" s="8"/>
      <c r="H228" s="15"/>
      <c r="I228" s="14"/>
      <c r="J228" s="1"/>
    </row>
    <row r="229" spans="1:10" s="12" customFormat="1" ht="20.100000000000001" customHeight="1" outlineLevel="1">
      <c r="A229" s="6"/>
      <c r="B229" s="7"/>
      <c r="C229" s="7"/>
      <c r="D229" s="7"/>
      <c r="E229" s="7"/>
      <c r="F229" s="8"/>
      <c r="G229" s="8"/>
      <c r="H229" s="15"/>
      <c r="I229" s="14"/>
      <c r="J229" s="1"/>
    </row>
    <row r="230" spans="1:10" s="12" customFormat="1" ht="30" customHeight="1" outlineLevel="1">
      <c r="A230" s="6"/>
      <c r="B230" s="7"/>
      <c r="C230" s="7"/>
      <c r="D230" s="7"/>
      <c r="E230" s="7"/>
      <c r="F230" s="8"/>
      <c r="G230" s="8"/>
      <c r="H230" s="15"/>
      <c r="I230" s="14"/>
      <c r="J230" s="1"/>
    </row>
    <row r="231" spans="1:10" s="12" customFormat="1" ht="20.100000000000001" customHeight="1" outlineLevel="1">
      <c r="A231" s="6"/>
      <c r="B231" s="7"/>
      <c r="C231" s="7"/>
      <c r="D231" s="7"/>
      <c r="E231" s="7"/>
      <c r="F231" s="8"/>
      <c r="G231" s="8"/>
      <c r="H231" s="15"/>
      <c r="I231" s="14"/>
      <c r="J231" s="1"/>
    </row>
    <row r="232" spans="1:10" s="12" customFormat="1" ht="20.100000000000001" customHeight="1" outlineLevel="1">
      <c r="A232" s="6"/>
      <c r="B232" s="7"/>
      <c r="C232" s="7"/>
      <c r="D232" s="7"/>
      <c r="E232" s="7"/>
      <c r="F232" s="8"/>
      <c r="G232" s="8"/>
      <c r="H232" s="15"/>
      <c r="I232" s="14"/>
      <c r="J232" s="1"/>
    </row>
    <row r="233" spans="1:10" s="12" customFormat="1" ht="20.100000000000001" customHeight="1" outlineLevel="1">
      <c r="A233" s="6"/>
      <c r="B233" s="7"/>
      <c r="C233" s="7"/>
      <c r="D233" s="7"/>
      <c r="E233" s="7"/>
      <c r="F233" s="8"/>
      <c r="G233" s="8"/>
      <c r="H233" s="15"/>
      <c r="I233" s="14"/>
      <c r="J233" s="1"/>
    </row>
    <row r="234" spans="1:10" s="12" customFormat="1" ht="20.100000000000001" customHeight="1" outlineLevel="1">
      <c r="A234" s="6"/>
      <c r="B234" s="7"/>
      <c r="C234" s="7"/>
      <c r="D234" s="7"/>
      <c r="E234" s="7"/>
      <c r="F234" s="8"/>
      <c r="G234" s="8"/>
      <c r="H234" s="15"/>
      <c r="I234" s="14"/>
      <c r="J234" s="1"/>
    </row>
    <row r="235" spans="1:10" s="12" customFormat="1" ht="20.100000000000001" customHeight="1" outlineLevel="1">
      <c r="A235" s="6"/>
      <c r="B235" s="7"/>
      <c r="C235" s="7"/>
      <c r="D235" s="7"/>
      <c r="E235" s="7"/>
      <c r="F235" s="8"/>
      <c r="G235" s="8"/>
      <c r="H235" s="15"/>
      <c r="I235" s="14"/>
      <c r="J235" s="1"/>
    </row>
    <row r="236" spans="1:10" s="12" customFormat="1" ht="20.100000000000001" customHeight="1" outlineLevel="1">
      <c r="A236" s="6"/>
      <c r="B236" s="7"/>
      <c r="C236" s="7"/>
      <c r="D236" s="7"/>
      <c r="E236" s="7"/>
      <c r="F236" s="8"/>
      <c r="G236" s="8"/>
      <c r="H236" s="15"/>
      <c r="I236" s="14"/>
      <c r="J236" s="1"/>
    </row>
    <row r="237" spans="1:10" s="12" customFormat="1" ht="20.100000000000001" customHeight="1" outlineLevel="1">
      <c r="A237" s="6"/>
      <c r="B237" s="7"/>
      <c r="C237" s="7"/>
      <c r="D237" s="7"/>
      <c r="E237" s="7"/>
      <c r="F237" s="8"/>
      <c r="G237" s="8"/>
      <c r="H237" s="15"/>
      <c r="I237" s="14"/>
      <c r="J237" s="1"/>
    </row>
    <row r="238" spans="1:10" s="12" customFormat="1" ht="20.100000000000001" customHeight="1" outlineLevel="1">
      <c r="A238" s="6"/>
      <c r="B238" s="7"/>
      <c r="C238" s="7"/>
      <c r="D238" s="7"/>
      <c r="E238" s="7"/>
      <c r="F238" s="8"/>
      <c r="G238" s="8"/>
      <c r="H238" s="15"/>
      <c r="I238" s="14"/>
      <c r="J238" s="1"/>
    </row>
    <row r="239" spans="1:10" s="12" customFormat="1" ht="20.100000000000001" customHeight="1" outlineLevel="1">
      <c r="A239" s="6"/>
      <c r="B239" s="7"/>
      <c r="C239" s="7"/>
      <c r="D239" s="7"/>
      <c r="E239" s="7"/>
      <c r="F239" s="8"/>
      <c r="G239" s="8"/>
      <c r="H239" s="15"/>
      <c r="I239" s="14"/>
      <c r="J239" s="1"/>
    </row>
    <row r="240" spans="1:10" s="12" customFormat="1" ht="20.100000000000001" customHeight="1" outlineLevel="1">
      <c r="A240" s="6"/>
      <c r="B240" s="7"/>
      <c r="C240" s="7"/>
      <c r="D240" s="7"/>
      <c r="E240" s="7"/>
      <c r="F240" s="8"/>
      <c r="G240" s="8"/>
      <c r="H240" s="15"/>
      <c r="I240" s="14"/>
      <c r="J240" s="1"/>
    </row>
    <row r="241" spans="1:10" s="12" customFormat="1" ht="20.100000000000001" customHeight="1" outlineLevel="1">
      <c r="A241" s="6"/>
      <c r="B241" s="7"/>
      <c r="C241" s="7"/>
      <c r="D241" s="7"/>
      <c r="E241" s="7"/>
      <c r="F241" s="8"/>
      <c r="G241" s="8"/>
      <c r="H241" s="15"/>
      <c r="I241" s="14"/>
      <c r="J241" s="1"/>
    </row>
    <row r="242" spans="1:10" s="12" customFormat="1" ht="20.100000000000001" customHeight="1" outlineLevel="1">
      <c r="A242" s="6"/>
      <c r="B242" s="7"/>
      <c r="C242" s="7"/>
      <c r="D242" s="7"/>
      <c r="E242" s="7"/>
      <c r="F242" s="8"/>
      <c r="G242" s="8"/>
      <c r="H242" s="15"/>
      <c r="I242" s="14"/>
      <c r="J242" s="1"/>
    </row>
    <row r="243" spans="1:10" s="12" customFormat="1" ht="20.100000000000001" customHeight="1" outlineLevel="1">
      <c r="A243" s="6"/>
      <c r="B243" s="7"/>
      <c r="C243" s="7"/>
      <c r="D243" s="7"/>
      <c r="E243" s="7"/>
      <c r="F243" s="8"/>
      <c r="G243" s="8"/>
      <c r="H243" s="15"/>
      <c r="I243" s="14"/>
      <c r="J243" s="1"/>
    </row>
    <row r="244" spans="1:10" s="12" customFormat="1" ht="20.100000000000001" customHeight="1" outlineLevel="1">
      <c r="A244" s="6"/>
      <c r="B244" s="7"/>
      <c r="C244" s="7"/>
      <c r="D244" s="7"/>
      <c r="E244" s="7"/>
      <c r="F244" s="8"/>
      <c r="G244" s="8"/>
      <c r="H244" s="15"/>
      <c r="I244" s="14"/>
      <c r="J244" s="1"/>
    </row>
    <row r="245" spans="1:10" s="12" customFormat="1" ht="20.100000000000001" customHeight="1" outlineLevel="1">
      <c r="A245" s="6"/>
      <c r="B245" s="7"/>
      <c r="C245" s="7"/>
      <c r="D245" s="7"/>
      <c r="E245" s="7"/>
      <c r="F245" s="8"/>
      <c r="G245" s="8"/>
      <c r="H245" s="15"/>
      <c r="I245" s="14"/>
      <c r="J245" s="1"/>
    </row>
    <row r="246" spans="1:10" s="12" customFormat="1" ht="20.100000000000001" customHeight="1" outlineLevel="1">
      <c r="A246" s="6"/>
      <c r="B246" s="7"/>
      <c r="C246" s="7"/>
      <c r="D246" s="7"/>
      <c r="E246" s="7"/>
      <c r="F246" s="8"/>
      <c r="G246" s="8"/>
      <c r="H246" s="15"/>
      <c r="I246" s="14"/>
      <c r="J246" s="1"/>
    </row>
    <row r="247" spans="1:10" s="12" customFormat="1" ht="20.100000000000001" customHeight="1" outlineLevel="1">
      <c r="A247" s="6"/>
      <c r="B247" s="7"/>
      <c r="C247" s="7"/>
      <c r="D247" s="7"/>
      <c r="E247" s="7"/>
      <c r="F247" s="8"/>
      <c r="G247" s="8"/>
      <c r="H247" s="15"/>
      <c r="I247" s="14"/>
      <c r="J247" s="1"/>
    </row>
    <row r="248" spans="1:10" s="12" customFormat="1" ht="20.100000000000001" customHeight="1" outlineLevel="1">
      <c r="A248" s="6"/>
      <c r="B248" s="7"/>
      <c r="C248" s="7"/>
      <c r="D248" s="7"/>
      <c r="E248" s="7"/>
      <c r="F248" s="8"/>
      <c r="G248" s="8"/>
      <c r="H248" s="15"/>
      <c r="I248" s="14"/>
      <c r="J248" s="1"/>
    </row>
    <row r="249" spans="1:10" s="12" customFormat="1" ht="20.100000000000001" customHeight="1" outlineLevel="1">
      <c r="A249" s="6"/>
      <c r="B249" s="7"/>
      <c r="C249" s="7"/>
      <c r="D249" s="7"/>
      <c r="E249" s="7"/>
      <c r="F249" s="8"/>
      <c r="G249" s="8"/>
      <c r="H249" s="15"/>
      <c r="I249" s="14"/>
      <c r="J249" s="1"/>
    </row>
    <row r="250" spans="1:10" s="12" customFormat="1" ht="20.100000000000001" customHeight="1" outlineLevel="1">
      <c r="A250" s="6"/>
      <c r="B250" s="7"/>
      <c r="C250" s="7"/>
      <c r="D250" s="7"/>
      <c r="E250" s="7"/>
      <c r="F250" s="8"/>
      <c r="G250" s="8"/>
      <c r="H250" s="15"/>
      <c r="I250" s="14"/>
      <c r="J250" s="1"/>
    </row>
    <row r="251" spans="1:10" s="12" customFormat="1" ht="20.100000000000001" customHeight="1" outlineLevel="1">
      <c r="A251" s="6"/>
      <c r="B251" s="7"/>
      <c r="C251" s="7"/>
      <c r="D251" s="7"/>
      <c r="E251" s="7"/>
      <c r="F251" s="8"/>
      <c r="G251" s="8"/>
      <c r="H251" s="15"/>
      <c r="I251" s="14"/>
      <c r="J251" s="1"/>
    </row>
    <row r="252" spans="1:10" s="12" customFormat="1" ht="20.100000000000001" customHeight="1" outlineLevel="1">
      <c r="A252" s="6"/>
      <c r="B252" s="7"/>
      <c r="C252" s="7"/>
      <c r="D252" s="7"/>
      <c r="E252" s="7"/>
      <c r="F252" s="8"/>
      <c r="G252" s="8"/>
      <c r="H252" s="15"/>
      <c r="I252" s="14"/>
      <c r="J252" s="1"/>
    </row>
    <row r="253" spans="1:10" s="12" customFormat="1" ht="20.100000000000001" customHeight="1" outlineLevel="1">
      <c r="A253" s="6"/>
      <c r="B253" s="7"/>
      <c r="C253" s="7"/>
      <c r="D253" s="7"/>
      <c r="E253" s="7"/>
      <c r="F253" s="8"/>
      <c r="G253" s="8"/>
      <c r="H253" s="15"/>
      <c r="I253" s="14"/>
      <c r="J253" s="1"/>
    </row>
    <row r="254" spans="1:10" s="12" customFormat="1" ht="20.100000000000001" customHeight="1" outlineLevel="1">
      <c r="A254" s="6"/>
      <c r="B254" s="7"/>
      <c r="C254" s="7"/>
      <c r="D254" s="7"/>
      <c r="E254" s="7"/>
      <c r="F254" s="8"/>
      <c r="G254" s="8"/>
      <c r="H254" s="15"/>
      <c r="I254" s="14"/>
      <c r="J254" s="1"/>
    </row>
    <row r="255" spans="1:10" s="12" customFormat="1" ht="20.100000000000001" customHeight="1" outlineLevel="1">
      <c r="A255" s="6"/>
      <c r="B255" s="7"/>
      <c r="C255" s="7"/>
      <c r="D255" s="7"/>
      <c r="E255" s="7"/>
      <c r="F255" s="8"/>
      <c r="G255" s="8"/>
      <c r="H255" s="15"/>
      <c r="I255" s="14"/>
      <c r="J255" s="1"/>
    </row>
    <row r="256" spans="1:10" s="12" customFormat="1" ht="20.100000000000001" customHeight="1" outlineLevel="1">
      <c r="A256" s="6"/>
      <c r="B256" s="7"/>
      <c r="C256" s="7"/>
      <c r="D256" s="7"/>
      <c r="E256" s="7"/>
      <c r="F256" s="8"/>
      <c r="G256" s="8"/>
      <c r="H256" s="15"/>
      <c r="I256" s="14"/>
      <c r="J256" s="1"/>
    </row>
    <row r="257" spans="1:10" s="12" customFormat="1" ht="20.100000000000001" customHeight="1">
      <c r="A257" s="6"/>
      <c r="B257" s="7"/>
      <c r="C257" s="7"/>
      <c r="D257" s="7"/>
      <c r="E257" s="7"/>
      <c r="F257" s="8"/>
      <c r="G257" s="8"/>
      <c r="H257" s="15"/>
      <c r="I257" s="14"/>
      <c r="J257" s="1"/>
    </row>
    <row r="258" spans="1:10" s="12" customFormat="1" ht="20.100000000000001" customHeight="1">
      <c r="A258" s="6"/>
      <c r="B258" s="7"/>
      <c r="C258" s="7"/>
      <c r="D258" s="7"/>
      <c r="E258" s="7"/>
      <c r="F258" s="8"/>
      <c r="G258" s="8"/>
      <c r="H258" s="15"/>
      <c r="I258" s="14"/>
      <c r="J258" s="1"/>
    </row>
    <row r="259" spans="1:10" s="12" customFormat="1" ht="20.100000000000001" customHeight="1" outlineLevel="1">
      <c r="A259" s="6"/>
      <c r="B259" s="7"/>
      <c r="C259" s="7"/>
      <c r="D259" s="7"/>
      <c r="E259" s="7"/>
      <c r="F259" s="8"/>
      <c r="G259" s="8"/>
      <c r="H259" s="15"/>
      <c r="I259" s="14"/>
      <c r="J259" s="1"/>
    </row>
    <row r="260" spans="1:10" s="12" customFormat="1" ht="20.100000000000001" customHeight="1" outlineLevel="1">
      <c r="A260" s="6"/>
      <c r="B260" s="7"/>
      <c r="C260" s="7"/>
      <c r="D260" s="7"/>
      <c r="E260" s="7"/>
      <c r="F260" s="8"/>
      <c r="G260" s="8"/>
      <c r="H260" s="15"/>
      <c r="I260" s="14"/>
      <c r="J260" s="1"/>
    </row>
    <row r="261" spans="1:10" s="12" customFormat="1" ht="20.100000000000001" customHeight="1" outlineLevel="1">
      <c r="A261" s="6"/>
      <c r="B261" s="7"/>
      <c r="C261" s="7"/>
      <c r="D261" s="7"/>
      <c r="E261" s="7"/>
      <c r="F261" s="8"/>
      <c r="G261" s="8"/>
      <c r="H261" s="15"/>
      <c r="I261" s="14"/>
      <c r="J261" s="1"/>
    </row>
    <row r="262" spans="1:10" s="12" customFormat="1" ht="20.100000000000001" customHeight="1" outlineLevel="1">
      <c r="A262" s="6"/>
      <c r="B262" s="7"/>
      <c r="C262" s="7"/>
      <c r="D262" s="7"/>
      <c r="E262" s="7"/>
      <c r="F262" s="8"/>
      <c r="G262" s="8"/>
      <c r="H262" s="15"/>
      <c r="I262" s="14"/>
      <c r="J262" s="1"/>
    </row>
    <row r="263" spans="1:10" s="12" customFormat="1" ht="20.100000000000001" customHeight="1" outlineLevel="1">
      <c r="A263" s="6"/>
      <c r="B263" s="7"/>
      <c r="C263" s="7"/>
      <c r="D263" s="7"/>
      <c r="E263" s="7"/>
      <c r="F263" s="8"/>
      <c r="G263" s="8"/>
      <c r="H263" s="15"/>
      <c r="I263" s="14"/>
      <c r="J263" s="1"/>
    </row>
    <row r="264" spans="1:10" s="12" customFormat="1" ht="20.100000000000001" customHeight="1" outlineLevel="1">
      <c r="A264" s="6"/>
      <c r="B264" s="7"/>
      <c r="C264" s="7"/>
      <c r="D264" s="7"/>
      <c r="E264" s="7"/>
      <c r="F264" s="8"/>
      <c r="G264" s="8"/>
      <c r="H264" s="15"/>
      <c r="I264" s="14"/>
      <c r="J264" s="1"/>
    </row>
    <row r="265" spans="1:10" s="12" customFormat="1" ht="20.100000000000001" customHeight="1" outlineLevel="1">
      <c r="A265" s="6"/>
      <c r="B265" s="7"/>
      <c r="C265" s="7"/>
      <c r="D265" s="7"/>
      <c r="E265" s="7"/>
      <c r="F265" s="8"/>
      <c r="G265" s="8"/>
      <c r="H265" s="15"/>
      <c r="I265" s="14"/>
      <c r="J265" s="1"/>
    </row>
    <row r="266" spans="1:10" s="12" customFormat="1" ht="20.100000000000001" customHeight="1" outlineLevel="1">
      <c r="A266" s="6"/>
      <c r="B266" s="7"/>
      <c r="C266" s="7"/>
      <c r="D266" s="7"/>
      <c r="E266" s="7"/>
      <c r="F266" s="8"/>
      <c r="G266" s="8"/>
      <c r="H266" s="15"/>
      <c r="I266" s="14"/>
      <c r="J266" s="1"/>
    </row>
    <row r="267" spans="1:10" s="12" customFormat="1" ht="20.100000000000001" customHeight="1" outlineLevel="1">
      <c r="A267" s="6"/>
      <c r="B267" s="7"/>
      <c r="C267" s="7"/>
      <c r="D267" s="7"/>
      <c r="E267" s="7"/>
      <c r="F267" s="8"/>
      <c r="G267" s="8"/>
      <c r="H267" s="15"/>
      <c r="I267" s="14"/>
      <c r="J267" s="24"/>
    </row>
    <row r="268" spans="1:10" s="12" customFormat="1" ht="20.100000000000001" customHeight="1" outlineLevel="1">
      <c r="A268" s="6"/>
      <c r="B268" s="7"/>
      <c r="C268" s="7"/>
      <c r="D268" s="7"/>
      <c r="E268" s="7"/>
      <c r="F268" s="8"/>
      <c r="G268" s="8"/>
      <c r="H268" s="15"/>
      <c r="I268" s="14"/>
      <c r="J268" s="1"/>
    </row>
    <row r="269" spans="1:10" s="12" customFormat="1" ht="20.100000000000001" customHeight="1" outlineLevel="1">
      <c r="A269" s="6"/>
      <c r="B269" s="7"/>
      <c r="C269" s="7"/>
      <c r="D269" s="7"/>
      <c r="E269" s="7"/>
      <c r="F269" s="8"/>
      <c r="G269" s="8"/>
      <c r="H269" s="15"/>
      <c r="I269" s="14"/>
      <c r="J269" s="1"/>
    </row>
    <row r="270" spans="1:10" ht="20.100000000000001" customHeight="1"/>
    <row r="271" spans="1:10" ht="20.100000000000001" customHeight="1"/>
    <row r="272" spans="1:10" s="12" customFormat="1" ht="20.100000000000001" customHeight="1" outlineLevel="1">
      <c r="A272" s="6"/>
      <c r="B272" s="7"/>
      <c r="C272" s="7"/>
      <c r="D272" s="7"/>
      <c r="E272" s="7"/>
      <c r="F272" s="8"/>
      <c r="G272" s="8"/>
      <c r="H272" s="15"/>
      <c r="I272" s="14"/>
      <c r="J272" s="1"/>
    </row>
    <row r="273" spans="1:10" s="12" customFormat="1" ht="20.100000000000001" customHeight="1" outlineLevel="1">
      <c r="A273" s="6"/>
      <c r="B273" s="7"/>
      <c r="C273" s="7"/>
      <c r="D273" s="7"/>
      <c r="E273" s="7"/>
      <c r="F273" s="8"/>
      <c r="G273" s="8"/>
      <c r="H273" s="15"/>
      <c r="I273" s="14"/>
      <c r="J273" s="1"/>
    </row>
    <row r="274" spans="1:10" s="12" customFormat="1" ht="20.100000000000001" customHeight="1" outlineLevel="1">
      <c r="A274" s="6"/>
      <c r="B274" s="7"/>
      <c r="C274" s="7"/>
      <c r="D274" s="7"/>
      <c r="E274" s="7"/>
      <c r="F274" s="8"/>
      <c r="G274" s="8"/>
      <c r="H274" s="15"/>
      <c r="I274" s="14"/>
      <c r="J274" s="1"/>
    </row>
    <row r="275" spans="1:10" s="12" customFormat="1" ht="20.100000000000001" customHeight="1" outlineLevel="1">
      <c r="A275" s="6"/>
      <c r="B275" s="7"/>
      <c r="C275" s="7"/>
      <c r="D275" s="7"/>
      <c r="E275" s="7"/>
      <c r="F275" s="8"/>
      <c r="G275" s="8"/>
      <c r="H275" s="15"/>
      <c r="I275" s="14"/>
      <c r="J275" s="1"/>
    </row>
    <row r="276" spans="1:10" s="12" customFormat="1" ht="20.100000000000001" customHeight="1" outlineLevel="1">
      <c r="A276" s="6"/>
      <c r="B276" s="7"/>
      <c r="C276" s="7"/>
      <c r="D276" s="7"/>
      <c r="E276" s="7"/>
      <c r="F276" s="8"/>
      <c r="G276" s="8"/>
      <c r="H276" s="15"/>
      <c r="I276" s="14"/>
      <c r="J276" s="1"/>
    </row>
    <row r="277" spans="1:10" s="12" customFormat="1" ht="20.100000000000001" customHeight="1" outlineLevel="1">
      <c r="A277" s="6"/>
      <c r="B277" s="7"/>
      <c r="C277" s="7"/>
      <c r="D277" s="7"/>
      <c r="E277" s="7"/>
      <c r="F277" s="8"/>
      <c r="G277" s="8"/>
      <c r="H277" s="15"/>
      <c r="I277" s="14"/>
      <c r="J277" s="1"/>
    </row>
    <row r="278" spans="1:10" s="12" customFormat="1" ht="20.100000000000001" customHeight="1" outlineLevel="1">
      <c r="A278" s="6"/>
      <c r="B278" s="7"/>
      <c r="C278" s="7"/>
      <c r="D278" s="7"/>
      <c r="E278" s="7"/>
      <c r="F278" s="8"/>
      <c r="G278" s="8"/>
      <c r="H278" s="15"/>
      <c r="I278" s="14"/>
      <c r="J278" s="1"/>
    </row>
    <row r="279" spans="1:10" s="12" customFormat="1" ht="20.100000000000001" customHeight="1" outlineLevel="1">
      <c r="A279" s="6"/>
      <c r="B279" s="7"/>
      <c r="C279" s="7"/>
      <c r="D279" s="7"/>
      <c r="E279" s="7"/>
      <c r="F279" s="8"/>
      <c r="G279" s="8"/>
      <c r="H279" s="15"/>
      <c r="I279" s="14"/>
      <c r="J279" s="1"/>
    </row>
    <row r="280" spans="1:10" s="12" customFormat="1" ht="20.100000000000001" customHeight="1" outlineLevel="1">
      <c r="A280" s="6"/>
      <c r="B280" s="7"/>
      <c r="C280" s="7"/>
      <c r="D280" s="7"/>
      <c r="E280" s="7"/>
      <c r="F280" s="8"/>
      <c r="G280" s="8"/>
      <c r="H280" s="15"/>
      <c r="I280" s="14"/>
      <c r="J280" s="1"/>
    </row>
    <row r="281" spans="1:10" s="12" customFormat="1" ht="20.100000000000001" customHeight="1" outlineLevel="1">
      <c r="A281" s="6"/>
      <c r="B281" s="7"/>
      <c r="C281" s="7"/>
      <c r="D281" s="7"/>
      <c r="E281" s="7"/>
      <c r="F281" s="8"/>
      <c r="G281" s="8"/>
      <c r="H281" s="15"/>
      <c r="I281" s="14"/>
      <c r="J281" s="1"/>
    </row>
    <row r="282" spans="1:10" s="12" customFormat="1" ht="20.100000000000001" customHeight="1" outlineLevel="1">
      <c r="A282" s="6"/>
      <c r="B282" s="7"/>
      <c r="C282" s="7"/>
      <c r="D282" s="7"/>
      <c r="E282" s="7"/>
      <c r="F282" s="8"/>
      <c r="G282" s="8"/>
      <c r="H282" s="15"/>
      <c r="I282" s="14"/>
      <c r="J282" s="1"/>
    </row>
    <row r="283" spans="1:10" s="12" customFormat="1" ht="20.100000000000001" customHeight="1" outlineLevel="1">
      <c r="A283" s="6"/>
      <c r="B283" s="7"/>
      <c r="C283" s="7"/>
      <c r="D283" s="7"/>
      <c r="E283" s="7"/>
      <c r="F283" s="8"/>
      <c r="G283" s="8"/>
      <c r="H283" s="15"/>
      <c r="I283" s="14"/>
      <c r="J283" s="1"/>
    </row>
    <row r="284" spans="1:10" s="12" customFormat="1" ht="20.100000000000001" customHeight="1" outlineLevel="1">
      <c r="A284" s="6"/>
      <c r="B284" s="7"/>
      <c r="C284" s="7"/>
      <c r="D284" s="7"/>
      <c r="E284" s="7"/>
      <c r="F284" s="8"/>
      <c r="G284" s="8"/>
      <c r="H284" s="15"/>
      <c r="I284" s="14"/>
      <c r="J284" s="1"/>
    </row>
    <row r="285" spans="1:10" s="12" customFormat="1" ht="20.100000000000001" customHeight="1" outlineLevel="1">
      <c r="A285" s="6"/>
      <c r="B285" s="7"/>
      <c r="C285" s="7"/>
      <c r="D285" s="7"/>
      <c r="E285" s="7"/>
      <c r="F285" s="8"/>
      <c r="G285" s="8"/>
      <c r="H285" s="15"/>
      <c r="I285" s="14"/>
      <c r="J285" s="1"/>
    </row>
    <row r="286" spans="1:10" s="12" customFormat="1" ht="20.100000000000001" customHeight="1" outlineLevel="1">
      <c r="A286" s="6"/>
      <c r="B286" s="7"/>
      <c r="C286" s="7"/>
      <c r="D286" s="7"/>
      <c r="E286" s="7"/>
      <c r="F286" s="8"/>
      <c r="G286" s="8"/>
      <c r="H286" s="15"/>
      <c r="I286" s="14"/>
      <c r="J286" s="1"/>
    </row>
    <row r="287" spans="1:10" s="12" customFormat="1" ht="20.100000000000001" customHeight="1" outlineLevel="1">
      <c r="A287" s="6"/>
      <c r="B287" s="7"/>
      <c r="C287" s="7"/>
      <c r="D287" s="7"/>
      <c r="E287" s="7"/>
      <c r="F287" s="8"/>
      <c r="G287" s="8"/>
      <c r="H287" s="15"/>
      <c r="I287" s="14"/>
      <c r="J287" s="1"/>
    </row>
    <row r="288" spans="1:10" s="12" customFormat="1" ht="20.100000000000001" customHeight="1" outlineLevel="1">
      <c r="A288" s="6"/>
      <c r="B288" s="7"/>
      <c r="C288" s="7"/>
      <c r="D288" s="7"/>
      <c r="E288" s="7"/>
      <c r="F288" s="8"/>
      <c r="G288" s="8"/>
      <c r="H288" s="15"/>
      <c r="I288" s="14"/>
      <c r="J288" s="1"/>
    </row>
    <row r="289" spans="1:10" s="12" customFormat="1" ht="20.100000000000001" customHeight="1" outlineLevel="1">
      <c r="A289" s="6"/>
      <c r="B289" s="7"/>
      <c r="C289" s="7"/>
      <c r="D289" s="7"/>
      <c r="E289" s="7"/>
      <c r="F289" s="8"/>
      <c r="G289" s="8"/>
      <c r="H289" s="15"/>
      <c r="I289" s="14"/>
      <c r="J289" s="1"/>
    </row>
    <row r="290" spans="1:10" s="12" customFormat="1" ht="20.100000000000001" customHeight="1" outlineLevel="1">
      <c r="A290" s="6"/>
      <c r="B290" s="7"/>
      <c r="C290" s="7"/>
      <c r="D290" s="7"/>
      <c r="E290" s="7"/>
      <c r="F290" s="8"/>
      <c r="G290" s="8"/>
      <c r="H290" s="15"/>
      <c r="I290" s="14"/>
      <c r="J290" s="1"/>
    </row>
    <row r="291" spans="1:10" s="12" customFormat="1" ht="20.100000000000001" customHeight="1" outlineLevel="1">
      <c r="A291" s="6"/>
      <c r="B291" s="7"/>
      <c r="C291" s="7"/>
      <c r="D291" s="7"/>
      <c r="E291" s="7"/>
      <c r="F291" s="8"/>
      <c r="G291" s="8"/>
      <c r="H291" s="15"/>
      <c r="I291" s="14"/>
      <c r="J291" s="1"/>
    </row>
    <row r="292" spans="1:10" s="12" customFormat="1" ht="20.100000000000001" customHeight="1" outlineLevel="1">
      <c r="A292" s="6"/>
      <c r="B292" s="7"/>
      <c r="C292" s="7"/>
      <c r="D292" s="7"/>
      <c r="E292" s="7"/>
      <c r="F292" s="8"/>
      <c r="G292" s="8"/>
      <c r="H292" s="15"/>
      <c r="I292" s="14"/>
      <c r="J292" s="1"/>
    </row>
    <row r="293" spans="1:10" s="12" customFormat="1" ht="20.100000000000001" customHeight="1" outlineLevel="1">
      <c r="A293" s="6"/>
      <c r="B293" s="7"/>
      <c r="C293" s="7"/>
      <c r="D293" s="7"/>
      <c r="E293" s="7"/>
      <c r="F293" s="8"/>
      <c r="G293" s="8"/>
      <c r="H293" s="15"/>
      <c r="I293" s="14"/>
      <c r="J293" s="1"/>
    </row>
    <row r="294" spans="1:10" s="12" customFormat="1" ht="20.100000000000001" customHeight="1" outlineLevel="1">
      <c r="A294" s="6"/>
      <c r="B294" s="7"/>
      <c r="C294" s="7"/>
      <c r="D294" s="7"/>
      <c r="E294" s="7"/>
      <c r="F294" s="8"/>
      <c r="G294" s="8"/>
      <c r="H294" s="15"/>
      <c r="I294" s="14"/>
      <c r="J294" s="1"/>
    </row>
    <row r="295" spans="1:10" s="12" customFormat="1" ht="20.100000000000001" customHeight="1" outlineLevel="1">
      <c r="A295" s="6"/>
      <c r="B295" s="7"/>
      <c r="C295" s="7"/>
      <c r="D295" s="7"/>
      <c r="E295" s="7"/>
      <c r="F295" s="8"/>
      <c r="G295" s="8"/>
      <c r="H295" s="15"/>
      <c r="I295" s="14"/>
      <c r="J295" s="1"/>
    </row>
    <row r="296" spans="1:10" s="12" customFormat="1" ht="20.100000000000001" customHeight="1" outlineLevel="1">
      <c r="A296" s="6"/>
      <c r="B296" s="7"/>
      <c r="C296" s="7"/>
      <c r="D296" s="7"/>
      <c r="E296" s="7"/>
      <c r="F296" s="8"/>
      <c r="G296" s="8"/>
      <c r="H296" s="15"/>
      <c r="I296" s="14"/>
      <c r="J296" s="1"/>
    </row>
    <row r="297" spans="1:10" s="12" customFormat="1" ht="20.100000000000001" customHeight="1" outlineLevel="1">
      <c r="A297" s="6"/>
      <c r="B297" s="7"/>
      <c r="C297" s="7"/>
      <c r="D297" s="7"/>
      <c r="E297" s="7"/>
      <c r="F297" s="8"/>
      <c r="G297" s="8"/>
      <c r="H297" s="15"/>
      <c r="I297" s="14"/>
      <c r="J297" s="1"/>
    </row>
    <row r="298" spans="1:10" s="12" customFormat="1" ht="30" customHeight="1" outlineLevel="1">
      <c r="A298" s="6"/>
      <c r="B298" s="7"/>
      <c r="C298" s="7"/>
      <c r="D298" s="7"/>
      <c r="E298" s="7"/>
      <c r="F298" s="8"/>
      <c r="G298" s="8"/>
      <c r="H298" s="15"/>
      <c r="I298" s="14"/>
      <c r="J298" s="1"/>
    </row>
    <row r="299" spans="1:10" s="12" customFormat="1" ht="20.100000000000001" customHeight="1" outlineLevel="1">
      <c r="A299" s="6"/>
      <c r="B299" s="7"/>
      <c r="C299" s="7"/>
      <c r="D299" s="7"/>
      <c r="E299" s="7"/>
      <c r="F299" s="8"/>
      <c r="G299" s="8"/>
      <c r="H299" s="15"/>
      <c r="I299" s="14"/>
      <c r="J299" s="1"/>
    </row>
    <row r="300" spans="1:10" s="12" customFormat="1" ht="20.100000000000001" customHeight="1" outlineLevel="1">
      <c r="A300" s="6"/>
      <c r="B300" s="7"/>
      <c r="C300" s="7"/>
      <c r="D300" s="7"/>
      <c r="E300" s="7"/>
      <c r="F300" s="8"/>
      <c r="G300" s="8"/>
      <c r="H300" s="15"/>
      <c r="I300" s="14"/>
      <c r="J300" s="1"/>
    </row>
    <row r="301" spans="1:10" s="12" customFormat="1" ht="20.100000000000001" customHeight="1" outlineLevel="1">
      <c r="A301" s="6"/>
      <c r="B301" s="7"/>
      <c r="C301" s="7"/>
      <c r="D301" s="7"/>
      <c r="E301" s="7"/>
      <c r="F301" s="8"/>
      <c r="G301" s="8"/>
      <c r="H301" s="15"/>
      <c r="I301" s="14"/>
      <c r="J301" s="1"/>
    </row>
    <row r="302" spans="1:10" s="12" customFormat="1" ht="20.100000000000001" customHeight="1" outlineLevel="1">
      <c r="A302" s="6"/>
      <c r="B302" s="7"/>
      <c r="C302" s="7"/>
      <c r="D302" s="7"/>
      <c r="E302" s="7"/>
      <c r="F302" s="8"/>
      <c r="G302" s="8"/>
      <c r="H302" s="15"/>
      <c r="I302" s="14"/>
      <c r="J302" s="1"/>
    </row>
    <row r="303" spans="1:10" s="12" customFormat="1" ht="20.100000000000001" customHeight="1" outlineLevel="1">
      <c r="A303" s="6"/>
      <c r="B303" s="7"/>
      <c r="C303" s="7"/>
      <c r="D303" s="7"/>
      <c r="E303" s="7"/>
      <c r="F303" s="8"/>
      <c r="G303" s="8"/>
      <c r="H303" s="15"/>
      <c r="I303" s="14"/>
      <c r="J303" s="1"/>
    </row>
    <row r="304" spans="1:10" s="12" customFormat="1" ht="20.100000000000001" customHeight="1" outlineLevel="1">
      <c r="A304" s="6"/>
      <c r="B304" s="7"/>
      <c r="C304" s="7"/>
      <c r="D304" s="7"/>
      <c r="E304" s="7"/>
      <c r="F304" s="8"/>
      <c r="G304" s="8"/>
      <c r="H304" s="15"/>
      <c r="I304" s="14"/>
      <c r="J304" s="1"/>
    </row>
    <row r="305" spans="1:10" s="12" customFormat="1" ht="20.100000000000001" customHeight="1" outlineLevel="1">
      <c r="A305" s="6"/>
      <c r="B305" s="7"/>
      <c r="C305" s="7"/>
      <c r="D305" s="7"/>
      <c r="E305" s="7"/>
      <c r="F305" s="8"/>
      <c r="G305" s="8"/>
      <c r="H305" s="15"/>
      <c r="I305" s="14"/>
      <c r="J305" s="1"/>
    </row>
    <row r="306" spans="1:10" s="12" customFormat="1" ht="20.100000000000001" customHeight="1" outlineLevel="1">
      <c r="A306" s="6"/>
      <c r="B306" s="7"/>
      <c r="C306" s="7"/>
      <c r="D306" s="7"/>
      <c r="E306" s="7"/>
      <c r="F306" s="8"/>
      <c r="G306" s="8"/>
      <c r="H306" s="15"/>
      <c r="I306" s="14"/>
      <c r="J306" s="1"/>
    </row>
    <row r="307" spans="1:10" s="12" customFormat="1" ht="20.100000000000001" customHeight="1" outlineLevel="1">
      <c r="A307" s="6"/>
      <c r="B307" s="7"/>
      <c r="C307" s="7"/>
      <c r="D307" s="7"/>
      <c r="E307" s="7"/>
      <c r="F307" s="8"/>
      <c r="G307" s="8"/>
      <c r="H307" s="15"/>
      <c r="I307" s="14"/>
      <c r="J307" s="1"/>
    </row>
    <row r="308" spans="1:10" s="12" customFormat="1" ht="20.100000000000001" customHeight="1" outlineLevel="1">
      <c r="A308" s="6"/>
      <c r="B308" s="7"/>
      <c r="C308" s="7"/>
      <c r="D308" s="7"/>
      <c r="E308" s="7"/>
      <c r="F308" s="8"/>
      <c r="G308" s="8"/>
      <c r="H308" s="15"/>
      <c r="I308" s="14"/>
      <c r="J308" s="1"/>
    </row>
    <row r="309" spans="1:10" s="12" customFormat="1" ht="20.100000000000001" customHeight="1" outlineLevel="1">
      <c r="A309" s="6"/>
      <c r="B309" s="7"/>
      <c r="C309" s="7"/>
      <c r="D309" s="7"/>
      <c r="E309" s="7"/>
      <c r="F309" s="8"/>
      <c r="G309" s="8"/>
      <c r="H309" s="15"/>
      <c r="I309" s="14"/>
      <c r="J309" s="1"/>
    </row>
    <row r="310" spans="1:10" s="12" customFormat="1" ht="20.100000000000001" customHeight="1" outlineLevel="1">
      <c r="A310" s="6"/>
      <c r="B310" s="7"/>
      <c r="C310" s="7"/>
      <c r="D310" s="7"/>
      <c r="E310" s="7"/>
      <c r="F310" s="8"/>
      <c r="G310" s="8"/>
      <c r="H310" s="15"/>
      <c r="I310" s="14"/>
      <c r="J310" s="1"/>
    </row>
    <row r="311" spans="1:10" s="12" customFormat="1" ht="20.100000000000001" customHeight="1" outlineLevel="1">
      <c r="A311" s="6"/>
      <c r="B311" s="7"/>
      <c r="C311" s="7"/>
      <c r="D311" s="7"/>
      <c r="E311" s="7"/>
      <c r="F311" s="8"/>
      <c r="G311" s="8"/>
      <c r="H311" s="15"/>
      <c r="I311" s="14"/>
      <c r="J311" s="1"/>
    </row>
    <row r="312" spans="1:10" ht="20.100000000000001" customHeight="1" outlineLevel="1"/>
    <row r="313" spans="1:10" ht="20.100000000000001" customHeight="1"/>
    <row r="314" spans="1:10" ht="20.100000000000001" customHeight="1"/>
    <row r="315" spans="1:10" ht="39.950000000000003" customHeight="1" outlineLevel="1"/>
    <row r="316" spans="1:10" ht="30" customHeight="1" outlineLevel="1"/>
    <row r="317" spans="1:10" ht="39.950000000000003" customHeight="1" outlineLevel="1"/>
    <row r="318" spans="1:10" ht="30" customHeight="1" outlineLevel="1"/>
    <row r="319" spans="1:10" ht="30" customHeight="1" outlineLevel="1"/>
    <row r="320" spans="1:10" ht="20.100000000000001" customHeight="1" outlineLevel="1"/>
    <row r="321" spans="1:10" ht="20.100000000000001" customHeight="1" outlineLevel="1"/>
    <row r="322" spans="1:10" ht="30" customHeight="1" outlineLevel="1"/>
    <row r="323" spans="1:10" ht="30" customHeight="1" outlineLevel="1"/>
    <row r="324" spans="1:10" ht="30" customHeight="1" outlineLevel="1"/>
    <row r="325" spans="1:10" s="12" customFormat="1" ht="30" customHeight="1" outlineLevel="1">
      <c r="A325" s="6"/>
      <c r="B325" s="7"/>
      <c r="C325" s="7"/>
      <c r="D325" s="7"/>
      <c r="E325" s="7"/>
      <c r="F325" s="8"/>
      <c r="G325" s="8"/>
      <c r="H325" s="15"/>
      <c r="I325" s="14"/>
      <c r="J325" s="1"/>
    </row>
    <row r="326" spans="1:10" s="12" customFormat="1" ht="39.950000000000003" customHeight="1" outlineLevel="1">
      <c r="A326" s="6"/>
      <c r="B326" s="7"/>
      <c r="C326" s="7"/>
      <c r="D326" s="7"/>
      <c r="E326" s="7"/>
      <c r="F326" s="8"/>
      <c r="G326" s="8"/>
      <c r="H326" s="15"/>
      <c r="I326" s="14"/>
      <c r="J326" s="1"/>
    </row>
    <row r="327" spans="1:10" s="12" customFormat="1" ht="39.950000000000003" customHeight="1" outlineLevel="1">
      <c r="A327" s="6"/>
      <c r="B327" s="7"/>
      <c r="C327" s="7"/>
      <c r="D327" s="7"/>
      <c r="E327" s="7"/>
      <c r="F327" s="8"/>
      <c r="G327" s="8"/>
      <c r="H327" s="15"/>
      <c r="I327" s="14"/>
      <c r="J327" s="1"/>
    </row>
    <row r="328" spans="1:10" ht="20.100000000000001" customHeight="1" outlineLevel="1"/>
    <row r="329" spans="1:10" ht="20.100000000000001" customHeight="1" outlineLevel="1"/>
    <row r="330" spans="1:10" ht="30" customHeight="1" outlineLevel="1"/>
    <row r="331" spans="1:10" ht="20.100000000000001" customHeight="1" outlineLevel="1"/>
    <row r="332" spans="1:10" ht="20.100000000000001" customHeight="1" outlineLevel="1"/>
    <row r="333" spans="1:10" ht="30" customHeight="1" outlineLevel="1"/>
    <row r="334" spans="1:10" ht="20.100000000000001" customHeight="1" outlineLevel="1"/>
    <row r="335" spans="1:10" ht="20.100000000000001" customHeight="1" outlineLevel="1"/>
    <row r="336" spans="1:10" ht="30" customHeight="1" outlineLevel="1"/>
    <row r="337" spans="1:10" ht="30" customHeight="1" outlineLevel="1"/>
    <row r="338" spans="1:10" ht="30" customHeight="1" outlineLevel="1"/>
    <row r="339" spans="1:10" ht="20.100000000000001" customHeight="1" outlineLevel="1"/>
    <row r="340" spans="1:10" ht="20.100000000000001" customHeight="1" outlineLevel="1"/>
    <row r="341" spans="1:10" ht="30" customHeight="1" outlineLevel="1"/>
    <row r="342" spans="1:10" ht="30" customHeight="1" outlineLevel="1"/>
    <row r="343" spans="1:10" ht="20.100000000000001" customHeight="1" outlineLevel="1"/>
    <row r="344" spans="1:10" ht="20.100000000000001" customHeight="1"/>
    <row r="345" spans="1:10" ht="20.100000000000001" customHeight="1" collapsed="1"/>
    <row r="346" spans="1:10" ht="20.100000000000001" customHeight="1" outlineLevel="1"/>
    <row r="347" spans="1:10" ht="20.100000000000001" customHeight="1" outlineLevel="1"/>
    <row r="348" spans="1:10" s="12" customFormat="1" ht="20.100000000000001" customHeight="1" outlineLevel="1">
      <c r="A348" s="6"/>
      <c r="B348" s="7"/>
      <c r="C348" s="7"/>
      <c r="D348" s="7"/>
      <c r="E348" s="7"/>
      <c r="F348" s="8"/>
      <c r="G348" s="8"/>
      <c r="H348" s="15"/>
      <c r="I348" s="14"/>
      <c r="J348" s="1"/>
    </row>
    <row r="349" spans="1:10" s="12" customFormat="1" ht="20.100000000000001" customHeight="1" outlineLevel="1">
      <c r="A349" s="6"/>
      <c r="B349" s="7"/>
      <c r="C349" s="7"/>
      <c r="D349" s="7"/>
      <c r="E349" s="7"/>
      <c r="F349" s="8"/>
      <c r="G349" s="8"/>
      <c r="H349" s="15"/>
      <c r="I349" s="14"/>
      <c r="J349" s="1"/>
    </row>
    <row r="350" spans="1:10" s="12" customFormat="1" ht="20.100000000000001" customHeight="1" outlineLevel="1">
      <c r="A350" s="6"/>
      <c r="B350" s="7"/>
      <c r="C350" s="7"/>
      <c r="D350" s="7"/>
      <c r="E350" s="7"/>
      <c r="F350" s="8"/>
      <c r="G350" s="8"/>
      <c r="H350" s="15"/>
      <c r="I350" s="14"/>
      <c r="J350" s="1"/>
    </row>
    <row r="351" spans="1:10" s="12" customFormat="1" ht="20.100000000000001" customHeight="1" outlineLevel="1">
      <c r="A351" s="6"/>
      <c r="B351" s="7"/>
      <c r="C351" s="7"/>
      <c r="D351" s="7"/>
      <c r="E351" s="7"/>
      <c r="F351" s="8"/>
      <c r="G351" s="8"/>
      <c r="H351" s="15"/>
      <c r="I351" s="14"/>
      <c r="J351" s="1"/>
    </row>
    <row r="352" spans="1:10" s="12" customFormat="1" ht="20.100000000000001" customHeight="1" outlineLevel="1">
      <c r="A352" s="6"/>
      <c r="B352" s="7"/>
      <c r="C352" s="7"/>
      <c r="D352" s="7"/>
      <c r="E352" s="7"/>
      <c r="F352" s="8"/>
      <c r="G352" s="8"/>
      <c r="H352" s="15"/>
      <c r="I352" s="14"/>
      <c r="J352" s="1"/>
    </row>
    <row r="353" spans="1:10" s="12" customFormat="1" ht="20.100000000000001" customHeight="1" outlineLevel="1">
      <c r="A353" s="6"/>
      <c r="B353" s="7"/>
      <c r="C353" s="7"/>
      <c r="D353" s="7"/>
      <c r="E353" s="7"/>
      <c r="F353" s="8"/>
      <c r="G353" s="8"/>
      <c r="H353" s="15"/>
      <c r="I353" s="14"/>
      <c r="J353" s="1"/>
    </row>
    <row r="354" spans="1:10" s="12" customFormat="1" ht="20.100000000000001" customHeight="1" outlineLevel="1">
      <c r="A354" s="6"/>
      <c r="B354" s="7"/>
      <c r="C354" s="7"/>
      <c r="D354" s="7"/>
      <c r="E354" s="7"/>
      <c r="F354" s="8"/>
      <c r="G354" s="8"/>
      <c r="H354" s="15"/>
      <c r="I354" s="14"/>
      <c r="J354" s="1"/>
    </row>
    <row r="355" spans="1:10" s="12" customFormat="1" ht="20.100000000000001" customHeight="1" outlineLevel="1">
      <c r="A355" s="6"/>
      <c r="B355" s="7"/>
      <c r="C355" s="7"/>
      <c r="D355" s="7"/>
      <c r="E355" s="7"/>
      <c r="F355" s="8"/>
      <c r="G355" s="8"/>
      <c r="H355" s="15"/>
      <c r="I355" s="14"/>
      <c r="J355" s="1"/>
    </row>
    <row r="356" spans="1:10" s="12" customFormat="1" ht="20.100000000000001" customHeight="1" outlineLevel="1">
      <c r="A356" s="6"/>
      <c r="B356" s="7"/>
      <c r="C356" s="7"/>
      <c r="D356" s="7"/>
      <c r="E356" s="7"/>
      <c r="F356" s="8"/>
      <c r="G356" s="8"/>
      <c r="H356" s="15"/>
      <c r="I356" s="14"/>
      <c r="J356" s="1"/>
    </row>
    <row r="357" spans="1:10" s="12" customFormat="1" ht="20.100000000000001" customHeight="1" outlineLevel="1">
      <c r="A357" s="6"/>
      <c r="B357" s="7"/>
      <c r="C357" s="7"/>
      <c r="D357" s="7"/>
      <c r="E357" s="7"/>
      <c r="F357" s="8"/>
      <c r="G357" s="8"/>
      <c r="H357" s="15"/>
      <c r="I357" s="14"/>
      <c r="J357" s="1"/>
    </row>
    <row r="358" spans="1:10" s="12" customFormat="1" ht="20.100000000000001" customHeight="1" outlineLevel="1">
      <c r="A358" s="6"/>
      <c r="B358" s="7"/>
      <c r="C358" s="7"/>
      <c r="D358" s="7"/>
      <c r="E358" s="7"/>
      <c r="F358" s="8"/>
      <c r="G358" s="8"/>
      <c r="H358" s="15"/>
      <c r="I358" s="14"/>
      <c r="J358" s="1"/>
    </row>
    <row r="359" spans="1:10" s="12" customFormat="1" ht="20.100000000000001" customHeight="1" outlineLevel="1">
      <c r="A359" s="6"/>
      <c r="B359" s="7"/>
      <c r="C359" s="7"/>
      <c r="D359" s="7"/>
      <c r="E359" s="7"/>
      <c r="F359" s="8"/>
      <c r="G359" s="8"/>
      <c r="H359" s="15"/>
      <c r="I359" s="14"/>
      <c r="J359" s="1"/>
    </row>
    <row r="360" spans="1:10" s="12" customFormat="1" ht="20.100000000000001" customHeight="1" outlineLevel="1">
      <c r="A360" s="6"/>
      <c r="B360" s="7"/>
      <c r="C360" s="7"/>
      <c r="D360" s="7"/>
      <c r="E360" s="7"/>
      <c r="F360" s="8"/>
      <c r="G360" s="8"/>
      <c r="H360" s="15"/>
      <c r="I360" s="14"/>
      <c r="J360" s="1"/>
    </row>
    <row r="361" spans="1:10" s="12" customFormat="1" ht="20.100000000000001" customHeight="1" outlineLevel="1">
      <c r="A361" s="6"/>
      <c r="B361" s="7"/>
      <c r="C361" s="7"/>
      <c r="D361" s="7"/>
      <c r="E361" s="7"/>
      <c r="F361" s="8"/>
      <c r="G361" s="8"/>
      <c r="H361" s="15"/>
      <c r="I361" s="14"/>
      <c r="J361" s="1"/>
    </row>
    <row r="362" spans="1:10" s="12" customFormat="1" ht="20.100000000000001" customHeight="1" outlineLevel="1">
      <c r="A362" s="6"/>
      <c r="B362" s="7"/>
      <c r="C362" s="7"/>
      <c r="D362" s="7"/>
      <c r="E362" s="7"/>
      <c r="F362" s="8"/>
      <c r="G362" s="8"/>
      <c r="H362" s="15"/>
      <c r="I362" s="14"/>
      <c r="J362" s="1"/>
    </row>
    <row r="363" spans="1:10" s="12" customFormat="1" ht="20.100000000000001" customHeight="1" outlineLevel="1">
      <c r="A363" s="6"/>
      <c r="B363" s="7"/>
      <c r="C363" s="7"/>
      <c r="D363" s="7"/>
      <c r="E363" s="7"/>
      <c r="F363" s="8"/>
      <c r="G363" s="8"/>
      <c r="H363" s="15"/>
      <c r="I363" s="14"/>
      <c r="J363" s="1"/>
    </row>
    <row r="364" spans="1:10" s="12" customFormat="1" ht="20.100000000000001" customHeight="1" outlineLevel="1">
      <c r="A364" s="6"/>
      <c r="B364" s="7"/>
      <c r="C364" s="7"/>
      <c r="D364" s="7"/>
      <c r="E364" s="7"/>
      <c r="F364" s="8"/>
      <c r="G364" s="8"/>
      <c r="H364" s="15"/>
      <c r="I364" s="14"/>
      <c r="J364" s="1"/>
    </row>
    <row r="365" spans="1:10" s="12" customFormat="1" ht="20.100000000000001" customHeight="1" outlineLevel="1">
      <c r="A365" s="6"/>
      <c r="B365" s="7"/>
      <c r="C365" s="7"/>
      <c r="D365" s="7"/>
      <c r="E365" s="7"/>
      <c r="F365" s="8"/>
      <c r="G365" s="8"/>
      <c r="H365" s="15"/>
      <c r="I365" s="14"/>
      <c r="J365" s="1"/>
    </row>
    <row r="366" spans="1:10" s="12" customFormat="1" ht="20.100000000000001" customHeight="1" outlineLevel="1">
      <c r="A366" s="6"/>
      <c r="B366" s="7"/>
      <c r="C366" s="7"/>
      <c r="D366" s="7"/>
      <c r="E366" s="7"/>
      <c r="F366" s="8"/>
      <c r="G366" s="8"/>
      <c r="H366" s="15"/>
      <c r="I366" s="14"/>
      <c r="J366" s="1"/>
    </row>
    <row r="367" spans="1:10" ht="20.100000000000001" customHeight="1" outlineLevel="1"/>
    <row r="368" spans="1:10" ht="20.100000000000001" customHeight="1"/>
    <row r="369" spans="1:10" ht="20.100000000000001" customHeight="1"/>
    <row r="370" spans="1:10" s="12" customFormat="1" ht="20.100000000000001" customHeight="1" outlineLevel="1">
      <c r="A370" s="6"/>
      <c r="B370" s="7"/>
      <c r="C370" s="7"/>
      <c r="D370" s="7"/>
      <c r="E370" s="7"/>
      <c r="F370" s="8"/>
      <c r="G370" s="8"/>
      <c r="H370" s="15"/>
      <c r="I370" s="14"/>
      <c r="J370" s="1"/>
    </row>
    <row r="371" spans="1:10" s="12" customFormat="1" ht="20.100000000000001" customHeight="1" outlineLevel="1">
      <c r="A371" s="6"/>
      <c r="B371" s="7"/>
      <c r="C371" s="7"/>
      <c r="D371" s="7"/>
      <c r="E371" s="7"/>
      <c r="F371" s="8"/>
      <c r="G371" s="8"/>
      <c r="H371" s="15"/>
      <c r="I371" s="14"/>
      <c r="J371" s="1"/>
    </row>
    <row r="372" spans="1:10" s="12" customFormat="1" ht="20.100000000000001" customHeight="1" outlineLevel="1">
      <c r="A372" s="6"/>
      <c r="B372" s="7"/>
      <c r="C372" s="7"/>
      <c r="D372" s="7"/>
      <c r="E372" s="7"/>
      <c r="F372" s="8"/>
      <c r="G372" s="8"/>
      <c r="H372" s="15"/>
      <c r="I372" s="14"/>
      <c r="J372" s="1"/>
    </row>
    <row r="373" spans="1:10" s="12" customFormat="1" ht="20.100000000000001" customHeight="1" outlineLevel="1">
      <c r="A373" s="6"/>
      <c r="B373" s="7"/>
      <c r="C373" s="7"/>
      <c r="D373" s="7"/>
      <c r="E373" s="7"/>
      <c r="F373" s="8"/>
      <c r="G373" s="8"/>
      <c r="H373" s="15"/>
      <c r="I373" s="14"/>
      <c r="J373" s="1"/>
    </row>
    <row r="374" spans="1:10" s="12" customFormat="1" ht="20.100000000000001" customHeight="1" outlineLevel="1">
      <c r="A374" s="6"/>
      <c r="B374" s="7"/>
      <c r="C374" s="7"/>
      <c r="D374" s="7"/>
      <c r="E374" s="7"/>
      <c r="F374" s="8"/>
      <c r="G374" s="8"/>
      <c r="H374" s="15"/>
      <c r="I374" s="14"/>
      <c r="J374" s="1"/>
    </row>
    <row r="375" spans="1:10" s="12" customFormat="1" ht="20.100000000000001" customHeight="1" outlineLevel="1">
      <c r="A375" s="6"/>
      <c r="B375" s="7"/>
      <c r="C375" s="7"/>
      <c r="D375" s="7"/>
      <c r="E375" s="7"/>
      <c r="F375" s="8"/>
      <c r="G375" s="8"/>
      <c r="H375" s="15"/>
      <c r="I375" s="14"/>
      <c r="J375" s="1"/>
    </row>
    <row r="376" spans="1:10" s="12" customFormat="1" ht="20.100000000000001" customHeight="1" outlineLevel="1">
      <c r="A376" s="6"/>
      <c r="B376" s="7"/>
      <c r="C376" s="7"/>
      <c r="D376" s="7"/>
      <c r="E376" s="7"/>
      <c r="F376" s="8"/>
      <c r="G376" s="8"/>
      <c r="H376" s="15"/>
      <c r="I376" s="14"/>
      <c r="J376" s="1"/>
    </row>
    <row r="377" spans="1:10" s="12" customFormat="1" ht="20.100000000000001" customHeight="1" outlineLevel="1">
      <c r="A377" s="6"/>
      <c r="B377" s="7"/>
      <c r="C377" s="7"/>
      <c r="D377" s="7"/>
      <c r="E377" s="7"/>
      <c r="F377" s="8"/>
      <c r="G377" s="8"/>
      <c r="H377" s="15"/>
      <c r="I377" s="14"/>
      <c r="J377" s="1"/>
    </row>
    <row r="378" spans="1:10" s="12" customFormat="1" ht="20.100000000000001" customHeight="1" outlineLevel="1">
      <c r="A378" s="6"/>
      <c r="B378" s="7"/>
      <c r="C378" s="7"/>
      <c r="D378" s="7"/>
      <c r="E378" s="7"/>
      <c r="F378" s="8"/>
      <c r="G378" s="8"/>
      <c r="H378" s="15"/>
      <c r="I378" s="14"/>
      <c r="J378" s="1"/>
    </row>
    <row r="379" spans="1:10" s="12" customFormat="1" ht="20.100000000000001" customHeight="1" outlineLevel="1">
      <c r="A379" s="6"/>
      <c r="B379" s="7"/>
      <c r="C379" s="7"/>
      <c r="D379" s="7"/>
      <c r="E379" s="7"/>
      <c r="F379" s="8"/>
      <c r="G379" s="8"/>
      <c r="H379" s="15"/>
      <c r="I379" s="14"/>
      <c r="J379" s="1"/>
    </row>
    <row r="380" spans="1:10" s="12" customFormat="1" ht="20.100000000000001" customHeight="1" outlineLevel="1">
      <c r="A380" s="6"/>
      <c r="B380" s="7"/>
      <c r="C380" s="7"/>
      <c r="D380" s="7"/>
      <c r="E380" s="7"/>
      <c r="F380" s="8"/>
      <c r="G380" s="8"/>
      <c r="H380" s="15"/>
      <c r="I380" s="14"/>
      <c r="J380" s="1"/>
    </row>
    <row r="381" spans="1:10" s="12" customFormat="1" ht="20.100000000000001" customHeight="1" outlineLevel="1">
      <c r="A381" s="6"/>
      <c r="B381" s="7"/>
      <c r="C381" s="7"/>
      <c r="D381" s="7"/>
      <c r="E381" s="7"/>
      <c r="F381" s="8"/>
      <c r="G381" s="8"/>
      <c r="H381" s="15"/>
      <c r="I381" s="14"/>
      <c r="J381" s="1"/>
    </row>
    <row r="382" spans="1:10" s="12" customFormat="1" ht="20.100000000000001" customHeight="1" outlineLevel="1">
      <c r="A382" s="6"/>
      <c r="B382" s="7"/>
      <c r="C382" s="7"/>
      <c r="D382" s="7"/>
      <c r="E382" s="7"/>
      <c r="F382" s="8"/>
      <c r="G382" s="8"/>
      <c r="H382" s="15"/>
      <c r="I382" s="14"/>
      <c r="J382" s="1"/>
    </row>
    <row r="383" spans="1:10" s="12" customFormat="1" ht="20.100000000000001" customHeight="1" outlineLevel="1">
      <c r="A383" s="6"/>
      <c r="B383" s="7"/>
      <c r="C383" s="7"/>
      <c r="D383" s="7"/>
      <c r="E383" s="7"/>
      <c r="F383" s="8"/>
      <c r="G383" s="8"/>
      <c r="H383" s="15"/>
      <c r="I383" s="14"/>
      <c r="J383" s="1"/>
    </row>
    <row r="384" spans="1:10" s="12" customFormat="1" ht="20.100000000000001" customHeight="1" outlineLevel="1">
      <c r="A384" s="6"/>
      <c r="B384" s="7"/>
      <c r="C384" s="7"/>
      <c r="D384" s="7"/>
      <c r="E384" s="7"/>
      <c r="F384" s="8"/>
      <c r="G384" s="8"/>
      <c r="H384" s="15"/>
      <c r="I384" s="14"/>
      <c r="J384" s="1"/>
    </row>
    <row r="385" spans="1:10" s="12" customFormat="1" ht="20.100000000000001" customHeight="1" outlineLevel="1">
      <c r="A385" s="6"/>
      <c r="B385" s="7"/>
      <c r="C385" s="7"/>
      <c r="D385" s="7"/>
      <c r="E385" s="7"/>
      <c r="F385" s="8"/>
      <c r="G385" s="8"/>
      <c r="H385" s="15"/>
      <c r="I385" s="14"/>
      <c r="J385" s="1"/>
    </row>
    <row r="386" spans="1:10" s="12" customFormat="1" ht="20.100000000000001" customHeight="1" outlineLevel="1">
      <c r="A386" s="6"/>
      <c r="B386" s="7"/>
      <c r="C386" s="7"/>
      <c r="D386" s="7"/>
      <c r="E386" s="7"/>
      <c r="F386" s="8"/>
      <c r="G386" s="8"/>
      <c r="H386" s="15"/>
      <c r="I386" s="14"/>
      <c r="J386" s="1"/>
    </row>
    <row r="387" spans="1:10" s="12" customFormat="1" ht="20.100000000000001" customHeight="1" outlineLevel="1">
      <c r="A387" s="6"/>
      <c r="B387" s="7"/>
      <c r="C387" s="7"/>
      <c r="D387" s="7"/>
      <c r="E387" s="7"/>
      <c r="F387" s="8"/>
      <c r="G387" s="8"/>
      <c r="H387" s="15"/>
      <c r="I387" s="14"/>
      <c r="J387" s="1"/>
    </row>
    <row r="388" spans="1:10" s="12" customFormat="1" ht="20.100000000000001" customHeight="1" outlineLevel="1">
      <c r="A388" s="6"/>
      <c r="B388" s="7"/>
      <c r="C388" s="7"/>
      <c r="D388" s="7"/>
      <c r="E388" s="7"/>
      <c r="F388" s="8"/>
      <c r="G388" s="8"/>
      <c r="H388" s="15"/>
      <c r="I388" s="14"/>
      <c r="J388" s="1"/>
    </row>
    <row r="389" spans="1:10" s="12" customFormat="1" ht="20.100000000000001" customHeight="1" outlineLevel="1">
      <c r="A389" s="6"/>
      <c r="B389" s="7"/>
      <c r="C389" s="7"/>
      <c r="D389" s="7"/>
      <c r="E389" s="7"/>
      <c r="F389" s="8"/>
      <c r="G389" s="8"/>
      <c r="H389" s="15"/>
      <c r="I389" s="14"/>
      <c r="J389" s="1"/>
    </row>
    <row r="390" spans="1:10" s="12" customFormat="1" ht="20.100000000000001" customHeight="1" outlineLevel="1">
      <c r="A390" s="6"/>
      <c r="B390" s="7"/>
      <c r="C390" s="7"/>
      <c r="D390" s="7"/>
      <c r="E390" s="7"/>
      <c r="F390" s="8"/>
      <c r="G390" s="8"/>
      <c r="H390" s="15"/>
      <c r="I390" s="14"/>
      <c r="J390" s="1"/>
    </row>
    <row r="391" spans="1:10" s="12" customFormat="1" ht="20.100000000000001" customHeight="1" outlineLevel="1">
      <c r="A391" s="6"/>
      <c r="B391" s="7"/>
      <c r="C391" s="7"/>
      <c r="D391" s="7"/>
      <c r="E391" s="7"/>
      <c r="F391" s="8"/>
      <c r="G391" s="8"/>
      <c r="H391" s="15"/>
      <c r="I391" s="14"/>
      <c r="J391" s="1"/>
    </row>
    <row r="392" spans="1:10" s="12" customFormat="1" ht="20.100000000000001" customHeight="1" outlineLevel="1">
      <c r="A392" s="6"/>
      <c r="B392" s="7"/>
      <c r="C392" s="7"/>
      <c r="D392" s="7"/>
      <c r="E392" s="7"/>
      <c r="F392" s="8"/>
      <c r="G392" s="8"/>
      <c r="H392" s="15"/>
      <c r="I392" s="14"/>
      <c r="J392" s="1"/>
    </row>
    <row r="393" spans="1:10" s="12" customFormat="1" ht="20.100000000000001" customHeight="1" outlineLevel="1">
      <c r="A393" s="6"/>
      <c r="B393" s="7"/>
      <c r="C393" s="7"/>
      <c r="D393" s="7"/>
      <c r="E393" s="7"/>
      <c r="F393" s="8"/>
      <c r="G393" s="8"/>
      <c r="H393" s="15"/>
      <c r="I393" s="14"/>
      <c r="J393" s="1"/>
    </row>
    <row r="394" spans="1:10" s="12" customFormat="1" ht="20.100000000000001" customHeight="1" outlineLevel="1">
      <c r="A394" s="6"/>
      <c r="B394" s="7"/>
      <c r="C394" s="7"/>
      <c r="D394" s="7"/>
      <c r="E394" s="7"/>
      <c r="F394" s="8"/>
      <c r="G394" s="8"/>
      <c r="H394" s="15"/>
      <c r="I394" s="14"/>
      <c r="J394" s="1"/>
    </row>
    <row r="395" spans="1:10" s="12" customFormat="1" ht="20.100000000000001" customHeight="1" outlineLevel="1">
      <c r="A395" s="6"/>
      <c r="B395" s="7"/>
      <c r="C395" s="7"/>
      <c r="D395" s="7"/>
      <c r="E395" s="7"/>
      <c r="F395" s="8"/>
      <c r="G395" s="8"/>
      <c r="H395" s="15"/>
      <c r="I395" s="14"/>
      <c r="J395" s="1"/>
    </row>
    <row r="396" spans="1:10" s="12" customFormat="1" ht="20.100000000000001" customHeight="1" outlineLevel="1">
      <c r="A396" s="6"/>
      <c r="B396" s="7"/>
      <c r="C396" s="7"/>
      <c r="D396" s="7"/>
      <c r="E396" s="7"/>
      <c r="F396" s="8"/>
      <c r="G396" s="8"/>
      <c r="H396" s="15"/>
      <c r="I396" s="14"/>
      <c r="J396" s="1"/>
    </row>
    <row r="397" spans="1:10" s="12" customFormat="1" ht="20.100000000000001" customHeight="1" outlineLevel="1">
      <c r="A397" s="6"/>
      <c r="B397" s="7"/>
      <c r="C397" s="7"/>
      <c r="D397" s="7"/>
      <c r="E397" s="7"/>
      <c r="F397" s="8"/>
      <c r="G397" s="8"/>
      <c r="H397" s="15"/>
      <c r="I397" s="14"/>
      <c r="J397" s="1"/>
    </row>
    <row r="398" spans="1:10" ht="20.100000000000001" customHeight="1" outlineLevel="1"/>
    <row r="399" spans="1:10" ht="20.100000000000001" customHeight="1"/>
    <row r="400" spans="1:10" ht="20.100000000000001" customHeight="1" collapsed="1"/>
    <row r="401" spans="1:10" s="12" customFormat="1" ht="20.100000000000001" customHeight="1" outlineLevel="1">
      <c r="A401" s="6"/>
      <c r="B401" s="7"/>
      <c r="C401" s="7"/>
      <c r="D401" s="7"/>
      <c r="E401" s="7"/>
      <c r="F401" s="8"/>
      <c r="G401" s="8"/>
      <c r="H401" s="15"/>
      <c r="I401" s="14"/>
      <c r="J401" s="1"/>
    </row>
    <row r="402" spans="1:10" s="12" customFormat="1" ht="50.1" customHeight="1" outlineLevel="1">
      <c r="A402" s="6"/>
      <c r="B402" s="7"/>
      <c r="C402" s="7"/>
      <c r="D402" s="7"/>
      <c r="E402" s="7"/>
      <c r="F402" s="8"/>
      <c r="G402" s="8"/>
      <c r="H402" s="15"/>
      <c r="I402" s="14"/>
      <c r="J402" s="1"/>
    </row>
    <row r="403" spans="1:10" s="12" customFormat="1" ht="50.1" customHeight="1" outlineLevel="1">
      <c r="A403" s="6"/>
      <c r="B403" s="7"/>
      <c r="C403" s="7"/>
      <c r="D403" s="7"/>
      <c r="E403" s="7"/>
      <c r="F403" s="8"/>
      <c r="G403" s="8"/>
      <c r="H403" s="15"/>
      <c r="I403" s="14"/>
      <c r="J403" s="1"/>
    </row>
    <row r="404" spans="1:10" s="12" customFormat="1" ht="50.1" customHeight="1" outlineLevel="1">
      <c r="A404" s="6"/>
      <c r="B404" s="7"/>
      <c r="C404" s="7"/>
      <c r="D404" s="7"/>
      <c r="E404" s="7"/>
      <c r="F404" s="8"/>
      <c r="G404" s="8"/>
      <c r="H404" s="15"/>
      <c r="I404" s="14"/>
      <c r="J404" s="1"/>
    </row>
    <row r="405" spans="1:10" s="12" customFormat="1" ht="20.100000000000001" customHeight="1" outlineLevel="1">
      <c r="A405" s="6"/>
      <c r="B405" s="7"/>
      <c r="C405" s="7"/>
      <c r="D405" s="7"/>
      <c r="E405" s="7"/>
      <c r="F405" s="8"/>
      <c r="G405" s="8"/>
      <c r="H405" s="15"/>
      <c r="I405" s="14"/>
      <c r="J405" s="1"/>
    </row>
    <row r="406" spans="1:10" s="12" customFormat="1" ht="20.100000000000001" customHeight="1" outlineLevel="1">
      <c r="A406" s="6"/>
      <c r="B406" s="7"/>
      <c r="C406" s="7"/>
      <c r="D406" s="7"/>
      <c r="E406" s="7"/>
      <c r="F406" s="8"/>
      <c r="G406" s="8"/>
      <c r="H406" s="15"/>
      <c r="I406" s="14"/>
      <c r="J406" s="1"/>
    </row>
    <row r="407" spans="1:10" s="12" customFormat="1" ht="20.100000000000001" customHeight="1" outlineLevel="1">
      <c r="A407" s="6"/>
      <c r="B407" s="7"/>
      <c r="C407" s="7"/>
      <c r="D407" s="7"/>
      <c r="E407" s="7"/>
      <c r="F407" s="8"/>
      <c r="G407" s="8"/>
      <c r="H407" s="15"/>
      <c r="I407" s="14"/>
      <c r="J407" s="1"/>
    </row>
    <row r="408" spans="1:10" s="12" customFormat="1" ht="20.100000000000001" customHeight="1" outlineLevel="1">
      <c r="A408" s="6"/>
      <c r="B408" s="7"/>
      <c r="C408" s="7"/>
      <c r="D408" s="7"/>
      <c r="E408" s="7"/>
      <c r="F408" s="8"/>
      <c r="G408" s="8"/>
      <c r="H408" s="15"/>
      <c r="I408" s="14"/>
      <c r="J408" s="1"/>
    </row>
    <row r="409" spans="1:10" s="12" customFormat="1" ht="20.100000000000001" customHeight="1" outlineLevel="1">
      <c r="A409" s="6"/>
      <c r="B409" s="7"/>
      <c r="C409" s="7"/>
      <c r="D409" s="7"/>
      <c r="E409" s="7"/>
      <c r="F409" s="8"/>
      <c r="G409" s="8"/>
      <c r="H409" s="15"/>
      <c r="I409" s="14"/>
      <c r="J409" s="1"/>
    </row>
    <row r="410" spans="1:10" s="12" customFormat="1" ht="20.100000000000001" customHeight="1" outlineLevel="1">
      <c r="A410" s="6"/>
      <c r="B410" s="7"/>
      <c r="C410" s="7"/>
      <c r="D410" s="7"/>
      <c r="E410" s="7"/>
      <c r="F410" s="8"/>
      <c r="G410" s="8"/>
      <c r="H410" s="15"/>
      <c r="I410" s="14"/>
      <c r="J410" s="1"/>
    </row>
    <row r="411" spans="1:10" s="12" customFormat="1" ht="20.100000000000001" customHeight="1" outlineLevel="1">
      <c r="A411" s="6"/>
      <c r="B411" s="7"/>
      <c r="C411" s="7"/>
      <c r="D411" s="7"/>
      <c r="E411" s="7"/>
      <c r="F411" s="8"/>
      <c r="G411" s="8"/>
      <c r="H411" s="15"/>
      <c r="I411" s="14"/>
      <c r="J411" s="1"/>
    </row>
    <row r="412" spans="1:10" s="12" customFormat="1" ht="20.100000000000001" customHeight="1" outlineLevel="1">
      <c r="A412" s="6"/>
      <c r="B412" s="7"/>
      <c r="C412" s="7"/>
      <c r="D412" s="7"/>
      <c r="E412" s="7"/>
      <c r="F412" s="8"/>
      <c r="G412" s="8"/>
      <c r="H412" s="15"/>
      <c r="I412" s="14"/>
      <c r="J412" s="1"/>
    </row>
    <row r="413" spans="1:10" s="12" customFormat="1" ht="20.100000000000001" customHeight="1" outlineLevel="1">
      <c r="A413" s="6"/>
      <c r="B413" s="7"/>
      <c r="C413" s="7"/>
      <c r="D413" s="7"/>
      <c r="E413" s="7"/>
      <c r="F413" s="8"/>
      <c r="G413" s="8"/>
      <c r="H413" s="15"/>
      <c r="I413" s="14"/>
      <c r="J413" s="1"/>
    </row>
    <row r="414" spans="1:10" s="12" customFormat="1" ht="20.100000000000001" customHeight="1" outlineLevel="1">
      <c r="A414" s="6"/>
      <c r="B414" s="7"/>
      <c r="C414" s="7"/>
      <c r="D414" s="7"/>
      <c r="E414" s="7"/>
      <c r="F414" s="8"/>
      <c r="G414" s="8"/>
      <c r="H414" s="15"/>
      <c r="I414" s="14"/>
      <c r="J414" s="1"/>
    </row>
    <row r="415" spans="1:10" s="12" customFormat="1" ht="20.100000000000001" customHeight="1" outlineLevel="1">
      <c r="A415" s="6"/>
      <c r="B415" s="7"/>
      <c r="C415" s="7"/>
      <c r="D415" s="7"/>
      <c r="E415" s="7"/>
      <c r="F415" s="8"/>
      <c r="G415" s="8"/>
      <c r="H415" s="15"/>
      <c r="I415" s="14"/>
      <c r="J415" s="1"/>
    </row>
    <row r="416" spans="1:10" s="12" customFormat="1" ht="20.100000000000001" customHeight="1" outlineLevel="1">
      <c r="A416" s="6"/>
      <c r="B416" s="7"/>
      <c r="C416" s="7"/>
      <c r="D416" s="7"/>
      <c r="E416" s="7"/>
      <c r="F416" s="8"/>
      <c r="G416" s="8"/>
      <c r="H416" s="15"/>
      <c r="I416" s="14"/>
      <c r="J416" s="1"/>
    </row>
    <row r="417" spans="1:10" s="12" customFormat="1" ht="20.100000000000001" customHeight="1" outlineLevel="1">
      <c r="A417" s="6"/>
      <c r="B417" s="7"/>
      <c r="C417" s="7"/>
      <c r="D417" s="7"/>
      <c r="E417" s="7"/>
      <c r="F417" s="8"/>
      <c r="G417" s="8"/>
      <c r="H417" s="15"/>
      <c r="I417" s="14"/>
      <c r="J417" s="1"/>
    </row>
    <row r="418" spans="1:10" s="12" customFormat="1" ht="20.100000000000001" customHeight="1" outlineLevel="1">
      <c r="A418" s="6"/>
      <c r="B418" s="7"/>
      <c r="C418" s="7"/>
      <c r="D418" s="7"/>
      <c r="E418" s="7"/>
      <c r="F418" s="8"/>
      <c r="G418" s="8"/>
      <c r="H418" s="15"/>
      <c r="I418" s="14"/>
      <c r="J418" s="1"/>
    </row>
    <row r="419" spans="1:10" s="12" customFormat="1" ht="20.100000000000001" customHeight="1" outlineLevel="1">
      <c r="A419" s="6"/>
      <c r="B419" s="7"/>
      <c r="C419" s="7"/>
      <c r="D419" s="7"/>
      <c r="E419" s="7"/>
      <c r="F419" s="8"/>
      <c r="G419" s="8"/>
      <c r="H419" s="15"/>
      <c r="I419" s="14"/>
      <c r="J419" s="1"/>
    </row>
    <row r="420" spans="1:10" s="12" customFormat="1" ht="20.100000000000001" customHeight="1" outlineLevel="1">
      <c r="A420" s="6"/>
      <c r="B420" s="7"/>
      <c r="C420" s="7"/>
      <c r="D420" s="7"/>
      <c r="E420" s="7"/>
      <c r="F420" s="8"/>
      <c r="G420" s="8"/>
      <c r="H420" s="15"/>
      <c r="I420" s="14"/>
      <c r="J420" s="1"/>
    </row>
    <row r="421" spans="1:10" s="12" customFormat="1" ht="20.100000000000001" customHeight="1" outlineLevel="1">
      <c r="A421" s="6"/>
      <c r="B421" s="7"/>
      <c r="C421" s="7"/>
      <c r="D421" s="7"/>
      <c r="E421" s="7"/>
      <c r="F421" s="8"/>
      <c r="G421" s="8"/>
      <c r="H421" s="15"/>
      <c r="I421" s="14"/>
      <c r="J421" s="1"/>
    </row>
    <row r="422" spans="1:10" s="12" customFormat="1" ht="20.100000000000001" customHeight="1" outlineLevel="1">
      <c r="A422" s="6"/>
      <c r="B422" s="7"/>
      <c r="C422" s="7"/>
      <c r="D422" s="7"/>
      <c r="E422" s="7"/>
      <c r="F422" s="8"/>
      <c r="G422" s="8"/>
      <c r="H422" s="15"/>
      <c r="I422" s="14"/>
      <c r="J422" s="1"/>
    </row>
    <row r="423" spans="1:10" s="12" customFormat="1" ht="20.100000000000001" customHeight="1" outlineLevel="1">
      <c r="A423" s="6"/>
      <c r="B423" s="7"/>
      <c r="C423" s="7"/>
      <c r="D423" s="7"/>
      <c r="E423" s="7"/>
      <c r="F423" s="8"/>
      <c r="G423" s="8"/>
      <c r="H423" s="15"/>
      <c r="I423" s="14"/>
      <c r="J423" s="1"/>
    </row>
    <row r="424" spans="1:10" s="12" customFormat="1" ht="20.100000000000001" customHeight="1" outlineLevel="1">
      <c r="A424" s="6"/>
      <c r="B424" s="7"/>
      <c r="C424" s="7"/>
      <c r="D424" s="7"/>
      <c r="E424" s="7"/>
      <c r="F424" s="8"/>
      <c r="G424" s="8"/>
      <c r="H424" s="15"/>
      <c r="I424" s="14"/>
      <c r="J424" s="1"/>
    </row>
    <row r="425" spans="1:10" s="12" customFormat="1" ht="20.100000000000001" customHeight="1" outlineLevel="1">
      <c r="A425" s="6"/>
      <c r="B425" s="7"/>
      <c r="C425" s="7"/>
      <c r="D425" s="7"/>
      <c r="E425" s="7"/>
      <c r="F425" s="8"/>
      <c r="G425" s="8"/>
      <c r="H425" s="15"/>
      <c r="I425" s="14"/>
      <c r="J425" s="1"/>
    </row>
    <row r="426" spans="1:10" s="12" customFormat="1" ht="20.100000000000001" customHeight="1" outlineLevel="1">
      <c r="A426" s="6"/>
      <c r="B426" s="7"/>
      <c r="C426" s="7"/>
      <c r="D426" s="7"/>
      <c r="E426" s="7"/>
      <c r="F426" s="8"/>
      <c r="G426" s="8"/>
      <c r="H426" s="15"/>
      <c r="I426" s="14"/>
      <c r="J426" s="1"/>
    </row>
    <row r="427" spans="1:10" s="12" customFormat="1" ht="20.100000000000001" customHeight="1" outlineLevel="1">
      <c r="A427" s="6"/>
      <c r="B427" s="7"/>
      <c r="C427" s="7"/>
      <c r="D427" s="7"/>
      <c r="E427" s="7"/>
      <c r="F427" s="8"/>
      <c r="G427" s="8"/>
      <c r="H427" s="15"/>
      <c r="I427" s="14"/>
      <c r="J427" s="1"/>
    </row>
    <row r="428" spans="1:10" s="12" customFormat="1" ht="20.100000000000001" customHeight="1" outlineLevel="1">
      <c r="A428" s="6"/>
      <c r="B428" s="7"/>
      <c r="C428" s="7"/>
      <c r="D428" s="7"/>
      <c r="E428" s="7"/>
      <c r="F428" s="8"/>
      <c r="G428" s="8"/>
      <c r="H428" s="15"/>
      <c r="I428" s="14"/>
      <c r="J428" s="1"/>
    </row>
    <row r="429" spans="1:10" s="12" customFormat="1" ht="20.100000000000001" customHeight="1" outlineLevel="1">
      <c r="A429" s="6"/>
      <c r="B429" s="7"/>
      <c r="C429" s="7"/>
      <c r="D429" s="7"/>
      <c r="E429" s="7"/>
      <c r="F429" s="8"/>
      <c r="G429" s="8"/>
      <c r="H429" s="15"/>
      <c r="I429" s="14"/>
      <c r="J429" s="1"/>
    </row>
    <row r="430" spans="1:10" s="12" customFormat="1" ht="20.100000000000001" customHeight="1" outlineLevel="1">
      <c r="A430" s="6"/>
      <c r="B430" s="7"/>
      <c r="C430" s="7"/>
      <c r="D430" s="7"/>
      <c r="E430" s="7"/>
      <c r="F430" s="8"/>
      <c r="G430" s="8"/>
      <c r="H430" s="15"/>
      <c r="I430" s="14"/>
      <c r="J430" s="1"/>
    </row>
    <row r="431" spans="1:10" s="12" customFormat="1" ht="20.100000000000001" customHeight="1" outlineLevel="1">
      <c r="A431" s="6"/>
      <c r="B431" s="7"/>
      <c r="C431" s="7"/>
      <c r="D431" s="7"/>
      <c r="E431" s="7"/>
      <c r="F431" s="8"/>
      <c r="G431" s="8"/>
      <c r="H431" s="15"/>
      <c r="I431" s="14"/>
      <c r="J431" s="1"/>
    </row>
    <row r="432" spans="1:10" s="12" customFormat="1" ht="20.100000000000001" customHeight="1" outlineLevel="1">
      <c r="A432" s="6"/>
      <c r="B432" s="7"/>
      <c r="C432" s="7"/>
      <c r="D432" s="7"/>
      <c r="E432" s="7"/>
      <c r="F432" s="8"/>
      <c r="G432" s="8"/>
      <c r="H432" s="15"/>
      <c r="I432" s="14"/>
      <c r="J432" s="1"/>
    </row>
    <row r="433" spans="1:10" s="12" customFormat="1" ht="20.100000000000001" customHeight="1" outlineLevel="1">
      <c r="A433" s="6"/>
      <c r="B433" s="7"/>
      <c r="C433" s="7"/>
      <c r="D433" s="7"/>
      <c r="E433" s="7"/>
      <c r="F433" s="8"/>
      <c r="G433" s="8"/>
      <c r="H433" s="15"/>
      <c r="I433" s="14"/>
      <c r="J433" s="1"/>
    </row>
    <row r="434" spans="1:10" s="12" customFormat="1" ht="20.100000000000001" customHeight="1" outlineLevel="1">
      <c r="A434" s="6"/>
      <c r="B434" s="7"/>
      <c r="C434" s="7"/>
      <c r="D434" s="7"/>
      <c r="E434" s="7"/>
      <c r="F434" s="8"/>
      <c r="G434" s="8"/>
      <c r="H434" s="15"/>
      <c r="I434" s="14"/>
      <c r="J434" s="1"/>
    </row>
    <row r="435" spans="1:10" s="12" customFormat="1" ht="20.100000000000001" customHeight="1" outlineLevel="1">
      <c r="A435" s="6"/>
      <c r="B435" s="7"/>
      <c r="C435" s="7"/>
      <c r="D435" s="7"/>
      <c r="E435" s="7"/>
      <c r="F435" s="8"/>
      <c r="G435" s="8"/>
      <c r="H435" s="15"/>
      <c r="I435" s="14"/>
      <c r="J435" s="1"/>
    </row>
    <row r="436" spans="1:10" s="12" customFormat="1" ht="20.100000000000001" customHeight="1" outlineLevel="1">
      <c r="A436" s="6"/>
      <c r="B436" s="7"/>
      <c r="C436" s="7"/>
      <c r="D436" s="7"/>
      <c r="E436" s="7"/>
      <c r="F436" s="8"/>
      <c r="G436" s="8"/>
      <c r="H436" s="15"/>
      <c r="I436" s="14"/>
      <c r="J436" s="1"/>
    </row>
    <row r="437" spans="1:10" s="12" customFormat="1" ht="20.100000000000001" customHeight="1" outlineLevel="1">
      <c r="A437" s="6"/>
      <c r="B437" s="7"/>
      <c r="C437" s="7"/>
      <c r="D437" s="7"/>
      <c r="E437" s="7"/>
      <c r="F437" s="8"/>
      <c r="G437" s="8"/>
      <c r="H437" s="15"/>
      <c r="I437" s="14"/>
      <c r="J437" s="1"/>
    </row>
    <row r="438" spans="1:10" s="12" customFormat="1" ht="20.100000000000001" customHeight="1" outlineLevel="1">
      <c r="A438" s="6"/>
      <c r="B438" s="7"/>
      <c r="C438" s="7"/>
      <c r="D438" s="7"/>
      <c r="E438" s="7"/>
      <c r="F438" s="8"/>
      <c r="G438" s="8"/>
      <c r="H438" s="15"/>
      <c r="I438" s="14"/>
      <c r="J438" s="1"/>
    </row>
    <row r="439" spans="1:10" s="12" customFormat="1" ht="20.100000000000001" customHeight="1" outlineLevel="1">
      <c r="A439" s="6"/>
      <c r="B439" s="7"/>
      <c r="C439" s="7"/>
      <c r="D439" s="7"/>
      <c r="E439" s="7"/>
      <c r="F439" s="8"/>
      <c r="G439" s="8"/>
      <c r="H439" s="15"/>
      <c r="I439" s="14"/>
      <c r="J439" s="1"/>
    </row>
    <row r="440" spans="1:10" ht="20.100000000000001" customHeight="1" outlineLevel="1"/>
    <row r="441" spans="1:10" outlineLevel="1"/>
    <row r="442" spans="1:10" s="12" customFormat="1" ht="20.100000000000001" customHeight="1" outlineLevel="1">
      <c r="A442" s="6"/>
      <c r="B442" s="7"/>
      <c r="C442" s="7"/>
      <c r="D442" s="7"/>
      <c r="E442" s="7"/>
      <c r="F442" s="8"/>
      <c r="G442" s="8"/>
      <c r="H442" s="15"/>
      <c r="I442" s="14"/>
      <c r="J442" s="1"/>
    </row>
    <row r="443" spans="1:10" s="12" customFormat="1" ht="20.100000000000001" customHeight="1" outlineLevel="1">
      <c r="A443" s="6"/>
      <c r="B443" s="7"/>
      <c r="C443" s="7"/>
      <c r="D443" s="7"/>
      <c r="E443" s="7"/>
      <c r="F443" s="8"/>
      <c r="G443" s="8"/>
      <c r="H443" s="15"/>
      <c r="I443" s="14"/>
      <c r="J443" s="1"/>
    </row>
    <row r="444" spans="1:10" s="12" customFormat="1" ht="20.100000000000001" customHeight="1" outlineLevel="1">
      <c r="A444" s="6"/>
      <c r="B444" s="7"/>
      <c r="C444" s="7"/>
      <c r="D444" s="7"/>
      <c r="E444" s="7"/>
      <c r="F444" s="8"/>
      <c r="G444" s="8"/>
      <c r="H444" s="15"/>
      <c r="I444" s="14"/>
      <c r="J444" s="1"/>
    </row>
    <row r="445" spans="1:10" s="12" customFormat="1" ht="20.100000000000001" customHeight="1" outlineLevel="1">
      <c r="A445" s="6"/>
      <c r="B445" s="7"/>
      <c r="C445" s="7"/>
      <c r="D445" s="7"/>
      <c r="E445" s="7"/>
      <c r="F445" s="8"/>
      <c r="G445" s="8"/>
      <c r="H445" s="15"/>
      <c r="I445" s="14"/>
      <c r="J445" s="1"/>
    </row>
    <row r="446" spans="1:10" s="12" customFormat="1" ht="20.100000000000001" customHeight="1" outlineLevel="1">
      <c r="A446" s="6"/>
      <c r="B446" s="7"/>
      <c r="C446" s="7"/>
      <c r="D446" s="7"/>
      <c r="E446" s="7"/>
      <c r="F446" s="8"/>
      <c r="G446" s="8"/>
      <c r="H446" s="15"/>
      <c r="I446" s="14"/>
      <c r="J446" s="1"/>
    </row>
    <row r="447" spans="1:10" s="12" customFormat="1" ht="20.100000000000001" customHeight="1" outlineLevel="1">
      <c r="A447" s="6"/>
      <c r="B447" s="7"/>
      <c r="C447" s="7"/>
      <c r="D447" s="7"/>
      <c r="E447" s="7"/>
      <c r="F447" s="8"/>
      <c r="G447" s="8"/>
      <c r="H447" s="15"/>
      <c r="I447" s="14"/>
      <c r="J447" s="1"/>
    </row>
    <row r="448" spans="1:10" s="12" customFormat="1" ht="20.100000000000001" customHeight="1" outlineLevel="1">
      <c r="A448" s="6"/>
      <c r="B448" s="7"/>
      <c r="C448" s="7"/>
      <c r="D448" s="7"/>
      <c r="E448" s="7"/>
      <c r="F448" s="8"/>
      <c r="G448" s="8"/>
      <c r="H448" s="15"/>
      <c r="I448" s="14"/>
      <c r="J448" s="1"/>
    </row>
    <row r="449" spans="1:10" s="12" customFormat="1" ht="20.100000000000001" customHeight="1" outlineLevel="1">
      <c r="A449" s="6"/>
      <c r="B449" s="7"/>
      <c r="C449" s="7"/>
      <c r="D449" s="7"/>
      <c r="E449" s="7"/>
      <c r="F449" s="8"/>
      <c r="G449" s="8"/>
      <c r="H449" s="15"/>
      <c r="I449" s="14"/>
      <c r="J449" s="1"/>
    </row>
    <row r="450" spans="1:10" s="12" customFormat="1" ht="20.100000000000001" customHeight="1" outlineLevel="1">
      <c r="A450" s="6"/>
      <c r="B450" s="7"/>
      <c r="C450" s="7"/>
      <c r="D450" s="7"/>
      <c r="E450" s="7"/>
      <c r="F450" s="8"/>
      <c r="G450" s="8"/>
      <c r="H450" s="15"/>
      <c r="I450" s="14"/>
      <c r="J450" s="1"/>
    </row>
    <row r="451" spans="1:10" s="12" customFormat="1" ht="20.100000000000001" customHeight="1" outlineLevel="1">
      <c r="A451" s="6"/>
      <c r="B451" s="7"/>
      <c r="C451" s="7"/>
      <c r="D451" s="7"/>
      <c r="E451" s="7"/>
      <c r="F451" s="8"/>
      <c r="G451" s="8"/>
      <c r="H451" s="15"/>
      <c r="I451" s="14"/>
      <c r="J451" s="1"/>
    </row>
    <row r="452" spans="1:10" s="12" customFormat="1" ht="20.100000000000001" customHeight="1" outlineLevel="1">
      <c r="A452" s="6"/>
      <c r="B452" s="7"/>
      <c r="C452" s="7"/>
      <c r="D452" s="7"/>
      <c r="E452" s="7"/>
      <c r="F452" s="8"/>
      <c r="G452" s="8"/>
      <c r="H452" s="15"/>
      <c r="I452" s="14"/>
      <c r="J452" s="1"/>
    </row>
    <row r="453" spans="1:10" s="12" customFormat="1" ht="20.100000000000001" customHeight="1" outlineLevel="1">
      <c r="A453" s="6"/>
      <c r="B453" s="7"/>
      <c r="C453" s="7"/>
      <c r="D453" s="7"/>
      <c r="E453" s="7"/>
      <c r="F453" s="8"/>
      <c r="G453" s="8"/>
      <c r="H453" s="15"/>
      <c r="I453" s="14"/>
      <c r="J453" s="1"/>
    </row>
    <row r="454" spans="1:10" s="12" customFormat="1" ht="20.100000000000001" customHeight="1" outlineLevel="1">
      <c r="A454" s="6"/>
      <c r="B454" s="7"/>
      <c r="C454" s="7"/>
      <c r="D454" s="7"/>
      <c r="E454" s="7"/>
      <c r="F454" s="8"/>
      <c r="G454" s="8"/>
      <c r="H454" s="15"/>
      <c r="I454" s="14"/>
      <c r="J454" s="1"/>
    </row>
    <row r="455" spans="1:10" s="12" customFormat="1" ht="20.100000000000001" customHeight="1" outlineLevel="1">
      <c r="A455" s="6"/>
      <c r="B455" s="7"/>
      <c r="C455" s="7"/>
      <c r="D455" s="7"/>
      <c r="E455" s="7"/>
      <c r="F455" s="8"/>
      <c r="G455" s="8"/>
      <c r="H455" s="15"/>
      <c r="I455" s="14"/>
      <c r="J455" s="1"/>
    </row>
    <row r="456" spans="1:10" s="12" customFormat="1" ht="20.100000000000001" customHeight="1" outlineLevel="1">
      <c r="A456" s="6"/>
      <c r="B456" s="7"/>
      <c r="C456" s="7"/>
      <c r="D456" s="7"/>
      <c r="E456" s="7"/>
      <c r="F456" s="8"/>
      <c r="G456" s="8"/>
      <c r="H456" s="15"/>
      <c r="I456" s="14"/>
      <c r="J456" s="1"/>
    </row>
    <row r="457" spans="1:10" s="12" customFormat="1" ht="20.100000000000001" customHeight="1" outlineLevel="1">
      <c r="A457" s="6"/>
      <c r="B457" s="7"/>
      <c r="C457" s="7"/>
      <c r="D457" s="7"/>
      <c r="E457" s="7"/>
      <c r="F457" s="8"/>
      <c r="G457" s="8"/>
      <c r="H457" s="15"/>
      <c r="I457" s="14"/>
      <c r="J457" s="1"/>
    </row>
    <row r="458" spans="1:10" s="12" customFormat="1" ht="20.100000000000001" customHeight="1" outlineLevel="1">
      <c r="A458" s="6"/>
      <c r="B458" s="7"/>
      <c r="C458" s="7"/>
      <c r="D458" s="7"/>
      <c r="E458" s="7"/>
      <c r="F458" s="8"/>
      <c r="G458" s="8"/>
      <c r="H458" s="15"/>
      <c r="I458" s="14"/>
      <c r="J458" s="1"/>
    </row>
    <row r="459" spans="1:10" s="12" customFormat="1" ht="20.100000000000001" customHeight="1" outlineLevel="1">
      <c r="A459" s="6"/>
      <c r="B459" s="7"/>
      <c r="C459" s="7"/>
      <c r="D459" s="7"/>
      <c r="E459" s="7"/>
      <c r="F459" s="8"/>
      <c r="G459" s="8"/>
      <c r="H459" s="15"/>
      <c r="I459" s="14"/>
      <c r="J459" s="1"/>
    </row>
    <row r="460" spans="1:10" s="12" customFormat="1" ht="20.100000000000001" customHeight="1" outlineLevel="1">
      <c r="A460" s="6"/>
      <c r="B460" s="7"/>
      <c r="C460" s="7"/>
      <c r="D460" s="7"/>
      <c r="E460" s="7"/>
      <c r="F460" s="8"/>
      <c r="G460" s="8"/>
      <c r="H460" s="15"/>
      <c r="I460" s="14"/>
      <c r="J460" s="1"/>
    </row>
    <row r="461" spans="1:10" s="12" customFormat="1" ht="20.100000000000001" customHeight="1" outlineLevel="1">
      <c r="A461" s="6"/>
      <c r="B461" s="7"/>
      <c r="C461" s="7"/>
      <c r="D461" s="7"/>
      <c r="E461" s="7"/>
      <c r="F461" s="8"/>
      <c r="G461" s="8"/>
      <c r="H461" s="15"/>
      <c r="I461" s="14"/>
      <c r="J461" s="1"/>
    </row>
    <row r="462" spans="1:10" ht="20.100000000000001" customHeight="1" outlineLevel="1"/>
    <row r="463" spans="1:10" s="12" customFormat="1" ht="20.100000000000001" customHeight="1" outlineLevel="1">
      <c r="A463" s="6"/>
      <c r="B463" s="7"/>
      <c r="C463" s="7"/>
      <c r="D463" s="7"/>
      <c r="E463" s="7"/>
      <c r="F463" s="8"/>
      <c r="G463" s="8"/>
      <c r="H463" s="15"/>
      <c r="I463" s="14"/>
      <c r="J463" s="1"/>
    </row>
    <row r="464" spans="1:10" s="12" customFormat="1" ht="20.100000000000001" customHeight="1" outlineLevel="1">
      <c r="A464" s="6"/>
      <c r="B464" s="7"/>
      <c r="C464" s="7"/>
      <c r="D464" s="7"/>
      <c r="E464" s="7"/>
      <c r="F464" s="8"/>
      <c r="G464" s="8"/>
      <c r="H464" s="15"/>
      <c r="I464" s="14"/>
      <c r="J464" s="1"/>
    </row>
    <row r="465" spans="1:10" s="12" customFormat="1" ht="20.100000000000001" customHeight="1" outlineLevel="1">
      <c r="A465" s="6"/>
      <c r="B465" s="7"/>
      <c r="C465" s="7"/>
      <c r="D465" s="7"/>
      <c r="E465" s="7"/>
      <c r="F465" s="8"/>
      <c r="G465" s="8"/>
      <c r="H465" s="15"/>
      <c r="I465" s="14"/>
      <c r="J465" s="1"/>
    </row>
    <row r="466" spans="1:10" s="12" customFormat="1" ht="20.100000000000001" customHeight="1" outlineLevel="1">
      <c r="A466" s="6"/>
      <c r="B466" s="7"/>
      <c r="C466" s="7"/>
      <c r="D466" s="7"/>
      <c r="E466" s="7"/>
      <c r="F466" s="8"/>
      <c r="G466" s="8"/>
      <c r="H466" s="15"/>
      <c r="I466" s="14"/>
      <c r="J466" s="1"/>
    </row>
    <row r="467" spans="1:10" s="12" customFormat="1" ht="20.100000000000001" customHeight="1" outlineLevel="1">
      <c r="A467" s="6"/>
      <c r="B467" s="7"/>
      <c r="C467" s="7"/>
      <c r="D467" s="7"/>
      <c r="E467" s="7"/>
      <c r="F467" s="8"/>
      <c r="G467" s="8"/>
      <c r="H467" s="15"/>
      <c r="I467" s="14"/>
      <c r="J467" s="1"/>
    </row>
    <row r="468" spans="1:10" s="12" customFormat="1" ht="20.100000000000001" customHeight="1" outlineLevel="1">
      <c r="A468" s="6"/>
      <c r="B468" s="7"/>
      <c r="C468" s="7"/>
      <c r="D468" s="7"/>
      <c r="E468" s="7"/>
      <c r="F468" s="8"/>
      <c r="G468" s="8"/>
      <c r="H468" s="15"/>
      <c r="I468" s="14"/>
      <c r="J468" s="1"/>
    </row>
    <row r="469" spans="1:10" s="12" customFormat="1" ht="20.100000000000001" customHeight="1" outlineLevel="1">
      <c r="A469" s="6"/>
      <c r="B469" s="7"/>
      <c r="C469" s="7"/>
      <c r="D469" s="7"/>
      <c r="E469" s="7"/>
      <c r="F469" s="8"/>
      <c r="G469" s="8"/>
      <c r="H469" s="15"/>
      <c r="I469" s="14"/>
      <c r="J469" s="1"/>
    </row>
    <row r="470" spans="1:10" s="12" customFormat="1" ht="20.100000000000001" customHeight="1" outlineLevel="1">
      <c r="A470" s="6"/>
      <c r="B470" s="7"/>
      <c r="C470" s="7"/>
      <c r="D470" s="7"/>
      <c r="E470" s="7"/>
      <c r="F470" s="8"/>
      <c r="G470" s="8"/>
      <c r="H470" s="15"/>
      <c r="I470" s="14"/>
      <c r="J470" s="1"/>
    </row>
    <row r="471" spans="1:10" s="12" customFormat="1" ht="20.100000000000001" customHeight="1" outlineLevel="1">
      <c r="A471" s="6"/>
      <c r="B471" s="7"/>
      <c r="C471" s="7"/>
      <c r="D471" s="7"/>
      <c r="E471" s="7"/>
      <c r="F471" s="8"/>
      <c r="G471" s="8"/>
      <c r="H471" s="15"/>
      <c r="I471" s="14"/>
      <c r="J471" s="1"/>
    </row>
    <row r="472" spans="1:10" s="12" customFormat="1" ht="20.100000000000001" customHeight="1" outlineLevel="1">
      <c r="A472" s="6"/>
      <c r="B472" s="7"/>
      <c r="C472" s="7"/>
      <c r="D472" s="7"/>
      <c r="E472" s="7"/>
      <c r="F472" s="8"/>
      <c r="G472" s="8"/>
      <c r="H472" s="15"/>
      <c r="I472" s="14"/>
      <c r="J472" s="1"/>
    </row>
    <row r="473" spans="1:10" s="12" customFormat="1" ht="20.100000000000001" customHeight="1" outlineLevel="1">
      <c r="A473" s="6"/>
      <c r="B473" s="7"/>
      <c r="C473" s="7"/>
      <c r="D473" s="7"/>
      <c r="E473" s="7"/>
      <c r="F473" s="8"/>
      <c r="G473" s="8"/>
      <c r="H473" s="15"/>
      <c r="I473" s="14"/>
      <c r="J473" s="1"/>
    </row>
    <row r="474" spans="1:10" s="12" customFormat="1" ht="20.100000000000001" customHeight="1">
      <c r="A474" s="6"/>
      <c r="B474" s="7"/>
      <c r="C474" s="7"/>
      <c r="D474" s="7"/>
      <c r="E474" s="7"/>
      <c r="F474" s="8"/>
      <c r="G474" s="8"/>
      <c r="H474" s="15"/>
      <c r="I474" s="14"/>
      <c r="J474" s="1"/>
    </row>
    <row r="475" spans="1:10" s="12" customFormat="1" ht="20.100000000000001" customHeight="1">
      <c r="A475" s="6"/>
      <c r="B475" s="7"/>
      <c r="C475" s="7"/>
      <c r="D475" s="7"/>
      <c r="E475" s="7"/>
      <c r="F475" s="8"/>
      <c r="G475" s="8"/>
      <c r="H475" s="15"/>
      <c r="I475" s="14"/>
      <c r="J475" s="1"/>
    </row>
    <row r="476" spans="1:10" s="12" customFormat="1" ht="20.100000000000001" customHeight="1" outlineLevel="1">
      <c r="A476" s="6"/>
      <c r="B476" s="7"/>
      <c r="C476" s="7"/>
      <c r="D476" s="7"/>
      <c r="E476" s="7"/>
      <c r="F476" s="8"/>
      <c r="G476" s="8"/>
      <c r="H476" s="15"/>
      <c r="I476" s="14"/>
      <c r="J476" s="1"/>
    </row>
    <row r="477" spans="1:10" s="12" customFormat="1" ht="20.100000000000001" customHeight="1" outlineLevel="1">
      <c r="A477" s="6"/>
      <c r="B477" s="7"/>
      <c r="C477" s="7"/>
      <c r="D477" s="7"/>
      <c r="E477" s="7"/>
      <c r="F477" s="8"/>
      <c r="G477" s="8"/>
      <c r="H477" s="15"/>
      <c r="I477" s="14"/>
      <c r="J477" s="1"/>
    </row>
    <row r="478" spans="1:10" s="12" customFormat="1" ht="20.100000000000001" customHeight="1" outlineLevel="1">
      <c r="A478" s="6"/>
      <c r="B478" s="7"/>
      <c r="C478" s="7"/>
      <c r="D478" s="7"/>
      <c r="E478" s="7"/>
      <c r="F478" s="8"/>
      <c r="G478" s="8"/>
      <c r="H478" s="15"/>
      <c r="I478" s="14"/>
      <c r="J478" s="1"/>
    </row>
    <row r="479" spans="1:10" s="12" customFormat="1" ht="20.100000000000001" customHeight="1">
      <c r="A479" s="6"/>
      <c r="B479" s="7"/>
      <c r="C479" s="7"/>
      <c r="D479" s="7"/>
      <c r="E479" s="7"/>
      <c r="F479" s="8"/>
      <c r="G479" s="8"/>
      <c r="H479" s="15"/>
      <c r="I479" s="14"/>
      <c r="J479" s="1"/>
    </row>
    <row r="480" spans="1:10" s="12" customFormat="1" ht="20.100000000000001" customHeight="1">
      <c r="A480" s="6"/>
      <c r="B480" s="7"/>
      <c r="C480" s="7"/>
      <c r="D480" s="7"/>
      <c r="E480" s="7"/>
      <c r="F480" s="8"/>
      <c r="G480" s="8"/>
      <c r="H480" s="15"/>
      <c r="I480" s="14"/>
      <c r="J480" s="1"/>
    </row>
    <row r="481" spans="1:10" s="12" customFormat="1" ht="20.100000000000001" customHeight="1" outlineLevel="1">
      <c r="A481" s="6"/>
      <c r="B481" s="7"/>
      <c r="C481" s="7"/>
      <c r="D481" s="7"/>
      <c r="E481" s="7"/>
      <c r="F481" s="8"/>
      <c r="G481" s="8"/>
      <c r="H481" s="15"/>
      <c r="I481" s="14"/>
      <c r="J481" s="1"/>
    </row>
    <row r="482" spans="1:10" s="12" customFormat="1" ht="20.100000000000001" customHeight="1" outlineLevel="1">
      <c r="A482" s="6"/>
      <c r="B482" s="7"/>
      <c r="C482" s="7"/>
      <c r="D482" s="7"/>
      <c r="E482" s="7"/>
      <c r="F482" s="8"/>
      <c r="G482" s="8"/>
      <c r="H482" s="15"/>
      <c r="I482" s="14"/>
      <c r="J482" s="1"/>
    </row>
    <row r="483" spans="1:10" s="12" customFormat="1" ht="20.100000000000001" customHeight="1" outlineLevel="1">
      <c r="A483" s="6"/>
      <c r="B483" s="7"/>
      <c r="C483" s="7"/>
      <c r="D483" s="7"/>
      <c r="E483" s="7"/>
      <c r="F483" s="8"/>
      <c r="G483" s="8"/>
      <c r="H483" s="15"/>
      <c r="I483" s="14"/>
      <c r="J483" s="1"/>
    </row>
    <row r="484" spans="1:10" s="12" customFormat="1" ht="20.100000000000001" customHeight="1" outlineLevel="1">
      <c r="A484" s="6"/>
      <c r="B484" s="7"/>
      <c r="C484" s="7"/>
      <c r="D484" s="7"/>
      <c r="E484" s="7"/>
      <c r="F484" s="8"/>
      <c r="G484" s="8"/>
      <c r="H484" s="15"/>
      <c r="I484" s="14"/>
      <c r="J484" s="1"/>
    </row>
    <row r="485" spans="1:10" s="12" customFormat="1" ht="20.100000000000001" customHeight="1" outlineLevel="1">
      <c r="A485" s="6"/>
      <c r="B485" s="7"/>
      <c r="C485" s="7"/>
      <c r="D485" s="7"/>
      <c r="E485" s="7"/>
      <c r="F485" s="8"/>
      <c r="G485" s="8"/>
      <c r="H485" s="15"/>
      <c r="I485" s="14"/>
      <c r="J485" s="1"/>
    </row>
    <row r="486" spans="1:10" ht="20.100000000000001" customHeight="1" outlineLevel="1"/>
    <row r="487" spans="1:10" ht="20.100000000000001" customHeight="1" outlineLevel="1"/>
    <row r="488" spans="1:10" ht="20.100000000000001" customHeight="1" outlineLevel="1"/>
    <row r="489" spans="1:10" ht="20.100000000000001" customHeight="1" outlineLevel="1"/>
    <row r="490" spans="1:10" ht="20.100000000000001" customHeight="1" outlineLevel="1"/>
    <row r="491" spans="1:10" ht="20.100000000000001" customHeight="1" outlineLevel="1"/>
    <row r="492" spans="1:10" ht="20.100000000000001" customHeight="1" outlineLevel="1"/>
    <row r="493" spans="1:10" ht="20.100000000000001" customHeight="1" outlineLevel="1"/>
    <row r="494" spans="1:10" ht="20.100000000000001" customHeight="1" outlineLevel="1"/>
    <row r="495" spans="1:10" ht="20.100000000000001" customHeight="1" outlineLevel="1"/>
    <row r="496" spans="1:10" s="12" customFormat="1" ht="20.100000000000001" customHeight="1" outlineLevel="1">
      <c r="A496" s="6"/>
      <c r="B496" s="7"/>
      <c r="C496" s="7"/>
      <c r="D496" s="7"/>
      <c r="E496" s="7"/>
      <c r="F496" s="8"/>
      <c r="G496" s="8"/>
      <c r="H496" s="15"/>
      <c r="I496" s="14"/>
      <c r="J496" s="1"/>
    </row>
    <row r="497" spans="1:10" s="12" customFormat="1" ht="20.100000000000001" customHeight="1" outlineLevel="1">
      <c r="A497" s="6"/>
      <c r="B497" s="7"/>
      <c r="C497" s="7"/>
      <c r="D497" s="7"/>
      <c r="E497" s="7"/>
      <c r="F497" s="8"/>
      <c r="G497" s="8"/>
      <c r="H497" s="15"/>
      <c r="I497" s="14"/>
      <c r="J497" s="1"/>
    </row>
    <row r="498" spans="1:10" s="12" customFormat="1" ht="20.100000000000001" customHeight="1" outlineLevel="1">
      <c r="A498" s="6"/>
      <c r="B498" s="7"/>
      <c r="C498" s="7"/>
      <c r="D498" s="7"/>
      <c r="E498" s="7"/>
      <c r="F498" s="8"/>
      <c r="G498" s="8"/>
      <c r="H498" s="15"/>
      <c r="I498" s="14"/>
      <c r="J498" s="1"/>
    </row>
    <row r="499" spans="1:10" s="12" customFormat="1" ht="20.100000000000001" customHeight="1" outlineLevel="1">
      <c r="A499" s="6"/>
      <c r="B499" s="7"/>
      <c r="C499" s="7"/>
      <c r="D499" s="7"/>
      <c r="E499" s="7"/>
      <c r="F499" s="8"/>
      <c r="G499" s="8"/>
      <c r="H499" s="15"/>
      <c r="I499" s="14"/>
      <c r="J499" s="1"/>
    </row>
    <row r="500" spans="1:10" s="12" customFormat="1" ht="20.100000000000001" customHeight="1" outlineLevel="1">
      <c r="A500" s="6"/>
      <c r="B500" s="7"/>
      <c r="C500" s="7"/>
      <c r="D500" s="7"/>
      <c r="E500" s="7"/>
      <c r="F500" s="8"/>
      <c r="G500" s="8"/>
      <c r="H500" s="15"/>
      <c r="I500" s="14"/>
      <c r="J500" s="1"/>
    </row>
    <row r="501" spans="1:10" s="12" customFormat="1" ht="20.100000000000001" customHeight="1" outlineLevel="1">
      <c r="A501" s="6"/>
      <c r="B501" s="7"/>
      <c r="C501" s="7"/>
      <c r="D501" s="7"/>
      <c r="E501" s="7"/>
      <c r="F501" s="8"/>
      <c r="G501" s="8"/>
      <c r="H501" s="15"/>
      <c r="I501" s="14"/>
      <c r="J501" s="1"/>
    </row>
    <row r="502" spans="1:10" s="12" customFormat="1" ht="20.100000000000001" customHeight="1" outlineLevel="1">
      <c r="A502" s="6"/>
      <c r="B502" s="7"/>
      <c r="C502" s="7"/>
      <c r="D502" s="7"/>
      <c r="E502" s="7"/>
      <c r="F502" s="8"/>
      <c r="G502" s="8"/>
      <c r="H502" s="15"/>
      <c r="I502" s="14"/>
      <c r="J502" s="1"/>
    </row>
    <row r="503" spans="1:10" s="12" customFormat="1" ht="20.100000000000001" customHeight="1" outlineLevel="1">
      <c r="A503" s="6"/>
      <c r="B503" s="7"/>
      <c r="C503" s="7"/>
      <c r="D503" s="7"/>
      <c r="E503" s="7"/>
      <c r="F503" s="8"/>
      <c r="G503" s="8"/>
      <c r="H503" s="15"/>
      <c r="I503" s="14"/>
      <c r="J503" s="1"/>
    </row>
    <row r="504" spans="1:10" s="12" customFormat="1" ht="20.100000000000001" customHeight="1" outlineLevel="1">
      <c r="A504" s="6"/>
      <c r="B504" s="7"/>
      <c r="C504" s="7"/>
      <c r="D504" s="7"/>
      <c r="E504" s="7"/>
      <c r="F504" s="8"/>
      <c r="G504" s="8"/>
      <c r="H504" s="15"/>
      <c r="I504" s="14"/>
      <c r="J504" s="1"/>
    </row>
    <row r="505" spans="1:10" s="12" customFormat="1" ht="20.100000000000001" customHeight="1" outlineLevel="1">
      <c r="A505" s="6"/>
      <c r="B505" s="7"/>
      <c r="C505" s="7"/>
      <c r="D505" s="7"/>
      <c r="E505" s="7"/>
      <c r="F505" s="8"/>
      <c r="G505" s="8"/>
      <c r="H505" s="15"/>
      <c r="I505" s="14"/>
      <c r="J505" s="1"/>
    </row>
    <row r="506" spans="1:10" s="12" customFormat="1" ht="20.100000000000001" customHeight="1" outlineLevel="1">
      <c r="A506" s="6"/>
      <c r="B506" s="7"/>
      <c r="C506" s="7"/>
      <c r="D506" s="7"/>
      <c r="E506" s="7"/>
      <c r="F506" s="8"/>
      <c r="G506" s="8"/>
      <c r="H506" s="15"/>
      <c r="I506" s="14"/>
      <c r="J506" s="1"/>
    </row>
    <row r="507" spans="1:10" s="12" customFormat="1" ht="20.100000000000001" customHeight="1" outlineLevel="1">
      <c r="A507" s="6"/>
      <c r="B507" s="7"/>
      <c r="C507" s="7"/>
      <c r="D507" s="7"/>
      <c r="E507" s="7"/>
      <c r="F507" s="8"/>
      <c r="G507" s="8"/>
      <c r="H507" s="15"/>
      <c r="I507" s="14"/>
      <c r="J507" s="1"/>
    </row>
    <row r="508" spans="1:10" s="12" customFormat="1" ht="20.100000000000001" customHeight="1" outlineLevel="1">
      <c r="A508" s="6"/>
      <c r="B508" s="7"/>
      <c r="C508" s="7"/>
      <c r="D508" s="7"/>
      <c r="E508" s="7"/>
      <c r="F508" s="8"/>
      <c r="G508" s="8"/>
      <c r="H508" s="15"/>
      <c r="I508" s="14"/>
      <c r="J508" s="1"/>
    </row>
    <row r="509" spans="1:10" s="12" customFormat="1" ht="20.100000000000001" customHeight="1" outlineLevel="1">
      <c r="A509" s="6"/>
      <c r="B509" s="7"/>
      <c r="C509" s="7"/>
      <c r="D509" s="7"/>
      <c r="E509" s="7"/>
      <c r="F509" s="8"/>
      <c r="G509" s="8"/>
      <c r="H509" s="15"/>
      <c r="I509" s="14"/>
      <c r="J509" s="1"/>
    </row>
    <row r="510" spans="1:10" s="12" customFormat="1" ht="20.100000000000001" customHeight="1" outlineLevel="1">
      <c r="A510" s="6"/>
      <c r="B510" s="7"/>
      <c r="C510" s="7"/>
      <c r="D510" s="7"/>
      <c r="E510" s="7"/>
      <c r="F510" s="8"/>
      <c r="G510" s="8"/>
      <c r="H510" s="15"/>
      <c r="I510" s="14"/>
      <c r="J510" s="1"/>
    </row>
    <row r="511" spans="1:10" s="12" customFormat="1" ht="20.100000000000001" customHeight="1" outlineLevel="1">
      <c r="A511" s="6"/>
      <c r="B511" s="7"/>
      <c r="C511" s="7"/>
      <c r="D511" s="7"/>
      <c r="E511" s="7"/>
      <c r="F511" s="8"/>
      <c r="G511" s="8"/>
      <c r="H511" s="15"/>
      <c r="I511" s="14"/>
      <c r="J511" s="1"/>
    </row>
    <row r="512" spans="1:10" s="12" customFormat="1" ht="20.100000000000001" customHeight="1" outlineLevel="1">
      <c r="A512" s="6"/>
      <c r="B512" s="7"/>
      <c r="C512" s="7"/>
      <c r="D512" s="7"/>
      <c r="E512" s="7"/>
      <c r="F512" s="8"/>
      <c r="G512" s="8"/>
      <c r="H512" s="15"/>
      <c r="I512" s="14"/>
      <c r="J512" s="1"/>
    </row>
    <row r="513" spans="1:10" s="12" customFormat="1" ht="20.100000000000001" customHeight="1" outlineLevel="1">
      <c r="A513" s="6"/>
      <c r="B513" s="7"/>
      <c r="C513" s="7"/>
      <c r="D513" s="7"/>
      <c r="E513" s="7"/>
      <c r="F513" s="8"/>
      <c r="G513" s="8"/>
      <c r="H513" s="15"/>
      <c r="I513" s="14"/>
      <c r="J513" s="1"/>
    </row>
    <row r="514" spans="1:10" s="12" customFormat="1" ht="20.100000000000001" customHeight="1" outlineLevel="1">
      <c r="A514" s="6"/>
      <c r="B514" s="7"/>
      <c r="C514" s="7"/>
      <c r="D514" s="7"/>
      <c r="E514" s="7"/>
      <c r="F514" s="8"/>
      <c r="G514" s="8"/>
      <c r="H514" s="15"/>
      <c r="I514" s="14"/>
      <c r="J514" s="1"/>
    </row>
    <row r="515" spans="1:10" s="12" customFormat="1" ht="20.100000000000001" customHeight="1" outlineLevel="1">
      <c r="A515" s="6"/>
      <c r="B515" s="7"/>
      <c r="C515" s="7"/>
      <c r="D515" s="7"/>
      <c r="E515" s="7"/>
      <c r="F515" s="8"/>
      <c r="G515" s="8"/>
      <c r="H515" s="15"/>
      <c r="I515" s="14"/>
      <c r="J515" s="1"/>
    </row>
    <row r="516" spans="1:10" s="12" customFormat="1" ht="20.100000000000001" customHeight="1" outlineLevel="1">
      <c r="A516" s="6"/>
      <c r="B516" s="7"/>
      <c r="C516" s="7"/>
      <c r="D516" s="7"/>
      <c r="E516" s="7"/>
      <c r="F516" s="8"/>
      <c r="G516" s="8"/>
      <c r="H516" s="15"/>
      <c r="I516" s="14"/>
      <c r="J516" s="1"/>
    </row>
    <row r="517" spans="1:10" s="12" customFormat="1" ht="20.100000000000001" customHeight="1" outlineLevel="1">
      <c r="A517" s="6"/>
      <c r="B517" s="7"/>
      <c r="C517" s="7"/>
      <c r="D517" s="7"/>
      <c r="E517" s="7"/>
      <c r="F517" s="8"/>
      <c r="G517" s="8"/>
      <c r="H517" s="15"/>
      <c r="I517" s="14"/>
      <c r="J517" s="1"/>
    </row>
    <row r="518" spans="1:10" s="12" customFormat="1" ht="20.100000000000001" customHeight="1" outlineLevel="1">
      <c r="A518" s="6"/>
      <c r="B518" s="7"/>
      <c r="C518" s="7"/>
      <c r="D518" s="7"/>
      <c r="E518" s="7"/>
      <c r="F518" s="8"/>
      <c r="G518" s="8"/>
      <c r="H518" s="15"/>
      <c r="I518" s="14"/>
      <c r="J518" s="1"/>
    </row>
    <row r="519" spans="1:10" s="12" customFormat="1" ht="20.100000000000001" customHeight="1" outlineLevel="1">
      <c r="A519" s="6"/>
      <c r="B519" s="7"/>
      <c r="C519" s="7"/>
      <c r="D519" s="7"/>
      <c r="E519" s="7"/>
      <c r="F519" s="8"/>
      <c r="G519" s="8"/>
      <c r="H519" s="15"/>
      <c r="I519" s="14"/>
      <c r="J519" s="1"/>
    </row>
    <row r="520" spans="1:10" s="12" customFormat="1" ht="20.100000000000001" customHeight="1" outlineLevel="1">
      <c r="A520" s="6"/>
      <c r="B520" s="7"/>
      <c r="C520" s="7"/>
      <c r="D520" s="7"/>
      <c r="E520" s="7"/>
      <c r="F520" s="8"/>
      <c r="G520" s="8"/>
      <c r="H520" s="15"/>
      <c r="I520" s="14"/>
      <c r="J520" s="1"/>
    </row>
    <row r="521" spans="1:10" s="12" customFormat="1" ht="20.100000000000001" customHeight="1" outlineLevel="1">
      <c r="A521" s="6"/>
      <c r="B521" s="7"/>
      <c r="C521" s="7"/>
      <c r="D521" s="7"/>
      <c r="E521" s="7"/>
      <c r="F521" s="8"/>
      <c r="G521" s="8"/>
      <c r="H521" s="15"/>
      <c r="I521" s="14"/>
      <c r="J521" s="1"/>
    </row>
    <row r="522" spans="1:10" s="12" customFormat="1" ht="20.100000000000001" customHeight="1" outlineLevel="1">
      <c r="A522" s="6"/>
      <c r="B522" s="7"/>
      <c r="C522" s="7"/>
      <c r="D522" s="7"/>
      <c r="E522" s="7"/>
      <c r="F522" s="8"/>
      <c r="G522" s="8"/>
      <c r="H522" s="15"/>
      <c r="I522" s="14"/>
      <c r="J522" s="1"/>
    </row>
    <row r="523" spans="1:10" s="12" customFormat="1" ht="20.100000000000001" customHeight="1" outlineLevel="1">
      <c r="A523" s="6"/>
      <c r="B523" s="7"/>
      <c r="C523" s="7"/>
      <c r="D523" s="7"/>
      <c r="E523" s="7"/>
      <c r="F523" s="8"/>
      <c r="G523" s="8"/>
      <c r="H523" s="15"/>
      <c r="I523" s="14"/>
      <c r="J523" s="1"/>
    </row>
    <row r="524" spans="1:10" s="12" customFormat="1" ht="20.100000000000001" customHeight="1" outlineLevel="1">
      <c r="A524" s="6"/>
      <c r="B524" s="7"/>
      <c r="C524" s="7"/>
      <c r="D524" s="7"/>
      <c r="E524" s="7"/>
      <c r="F524" s="8"/>
      <c r="G524" s="8"/>
      <c r="H524" s="15"/>
      <c r="I524" s="14"/>
      <c r="J524" s="1"/>
    </row>
    <row r="525" spans="1:10" ht="20.100000000000001" customHeight="1"/>
    <row r="526" spans="1:10" ht="20.100000000000001" customHeight="1"/>
    <row r="527" spans="1:10" ht="20.100000000000001" customHeight="1" outlineLevel="1"/>
    <row r="528" spans="1:10" ht="20.100000000000001" customHeight="1" outlineLevel="1"/>
    <row r="529" spans="1:10" ht="20.100000000000001" customHeight="1" outlineLevel="1"/>
    <row r="530" spans="1:10" ht="20.100000000000001" customHeight="1" outlineLevel="1"/>
    <row r="531" spans="1:10" ht="20.100000000000001" customHeight="1"/>
    <row r="532" spans="1:10" ht="20.100000000000001" customHeight="1" collapsed="1"/>
    <row r="533" spans="1:10" s="12" customFormat="1" ht="20.100000000000001" customHeight="1" outlineLevel="1">
      <c r="A533" s="6"/>
      <c r="B533" s="7"/>
      <c r="C533" s="7"/>
      <c r="D533" s="7"/>
      <c r="E533" s="7"/>
      <c r="F533" s="8"/>
      <c r="G533" s="8"/>
      <c r="H533" s="15"/>
      <c r="I533" s="14"/>
      <c r="J533" s="1"/>
    </row>
    <row r="534" spans="1:10" s="12" customFormat="1" ht="20.100000000000001" customHeight="1" outlineLevel="1">
      <c r="A534" s="6"/>
      <c r="B534" s="7"/>
      <c r="C534" s="7"/>
      <c r="D534" s="7"/>
      <c r="E534" s="7"/>
      <c r="F534" s="8"/>
      <c r="G534" s="8"/>
      <c r="H534" s="15"/>
      <c r="I534" s="14"/>
      <c r="J534" s="1"/>
    </row>
    <row r="535" spans="1:10" s="12" customFormat="1" ht="20.100000000000001" customHeight="1" outlineLevel="1">
      <c r="A535" s="6"/>
      <c r="B535" s="7"/>
      <c r="C535" s="7"/>
      <c r="D535" s="7"/>
      <c r="E535" s="7"/>
      <c r="F535" s="8"/>
      <c r="G535" s="8"/>
      <c r="H535" s="15"/>
      <c r="I535" s="14"/>
      <c r="J535" s="1"/>
    </row>
    <row r="536" spans="1:10" s="12" customFormat="1" ht="20.100000000000001" customHeight="1" outlineLevel="1">
      <c r="A536" s="6"/>
      <c r="B536" s="7"/>
      <c r="C536" s="7"/>
      <c r="D536" s="7"/>
      <c r="E536" s="7"/>
      <c r="F536" s="8"/>
      <c r="G536" s="8"/>
      <c r="H536" s="15"/>
      <c r="I536" s="14"/>
      <c r="J536" s="1"/>
    </row>
    <row r="537" spans="1:10" s="12" customFormat="1" ht="20.100000000000001" customHeight="1" outlineLevel="1">
      <c r="A537" s="6"/>
      <c r="B537" s="7"/>
      <c r="C537" s="7"/>
      <c r="D537" s="7"/>
      <c r="E537" s="7"/>
      <c r="F537" s="8"/>
      <c r="G537" s="8"/>
      <c r="H537" s="15"/>
      <c r="I537" s="14"/>
      <c r="J537" s="1"/>
    </row>
    <row r="538" spans="1:10" s="12" customFormat="1" ht="30" customHeight="1" outlineLevel="1">
      <c r="A538" s="6"/>
      <c r="B538" s="7"/>
      <c r="C538" s="7"/>
      <c r="D538" s="7"/>
      <c r="E538" s="7"/>
      <c r="F538" s="8"/>
      <c r="G538" s="8"/>
      <c r="H538" s="15"/>
      <c r="I538" s="14"/>
      <c r="J538" s="1"/>
    </row>
    <row r="539" spans="1:10" s="12" customFormat="1" ht="20.100000000000001" customHeight="1" outlineLevel="1">
      <c r="A539" s="6"/>
      <c r="B539" s="7"/>
      <c r="C539" s="7"/>
      <c r="D539" s="7"/>
      <c r="E539" s="7"/>
      <c r="F539" s="8"/>
      <c r="G539" s="8"/>
      <c r="H539" s="15"/>
      <c r="I539" s="14"/>
      <c r="J539" s="1"/>
    </row>
    <row r="540" spans="1:10" s="12" customFormat="1" ht="20.100000000000001" customHeight="1" outlineLevel="1">
      <c r="A540" s="6"/>
      <c r="B540" s="7"/>
      <c r="C540" s="7"/>
      <c r="D540" s="7"/>
      <c r="E540" s="7"/>
      <c r="F540" s="8"/>
      <c r="G540" s="8"/>
      <c r="H540" s="15"/>
      <c r="I540" s="14"/>
      <c r="J540" s="1"/>
    </row>
    <row r="541" spans="1:10" s="12" customFormat="1" ht="20.100000000000001" customHeight="1" outlineLevel="1">
      <c r="A541" s="6"/>
      <c r="B541" s="7"/>
      <c r="C541" s="7"/>
      <c r="D541" s="7"/>
      <c r="E541" s="7"/>
      <c r="F541" s="8"/>
      <c r="G541" s="8"/>
      <c r="H541" s="15"/>
      <c r="I541" s="14"/>
      <c r="J541" s="1"/>
    </row>
    <row r="542" spans="1:10" s="12" customFormat="1" ht="20.100000000000001" customHeight="1" outlineLevel="1">
      <c r="A542" s="6"/>
      <c r="B542" s="7"/>
      <c r="C542" s="7"/>
      <c r="D542" s="7"/>
      <c r="E542" s="7"/>
      <c r="F542" s="8"/>
      <c r="G542" s="8"/>
      <c r="H542" s="15"/>
      <c r="I542" s="14"/>
      <c r="J542" s="1"/>
    </row>
    <row r="543" spans="1:10" s="12" customFormat="1" ht="20.100000000000001" customHeight="1" outlineLevel="1">
      <c r="A543" s="6"/>
      <c r="B543" s="7"/>
      <c r="C543" s="7"/>
      <c r="D543" s="7"/>
      <c r="E543" s="7"/>
      <c r="F543" s="8"/>
      <c r="G543" s="8"/>
      <c r="H543" s="15"/>
      <c r="I543" s="14"/>
      <c r="J543" s="1"/>
    </row>
    <row r="544" spans="1:10" s="12" customFormat="1" ht="30" customHeight="1" outlineLevel="1">
      <c r="A544" s="6"/>
      <c r="B544" s="7"/>
      <c r="C544" s="7"/>
      <c r="D544" s="7"/>
      <c r="E544" s="7"/>
      <c r="F544" s="8"/>
      <c r="G544" s="8"/>
      <c r="H544" s="15"/>
      <c r="I544" s="14"/>
      <c r="J544" s="1"/>
    </row>
    <row r="545" spans="1:10" s="12" customFormat="1" ht="20.100000000000001" customHeight="1" outlineLevel="1">
      <c r="A545" s="6"/>
      <c r="B545" s="7"/>
      <c r="C545" s="7"/>
      <c r="D545" s="7"/>
      <c r="E545" s="7"/>
      <c r="F545" s="8"/>
      <c r="G545" s="8"/>
      <c r="H545" s="15"/>
      <c r="I545" s="14"/>
      <c r="J545" s="1"/>
    </row>
    <row r="546" spans="1:10" ht="20.100000000000001" customHeight="1" outlineLevel="1"/>
    <row r="547" spans="1:10" ht="20.100000000000001" customHeight="1"/>
    <row r="548" spans="1:10" ht="20.100000000000001" customHeight="1"/>
    <row r="549" spans="1:10" ht="30" customHeight="1" outlineLevel="1"/>
    <row r="550" spans="1:10" ht="20.100000000000001" customHeight="1" outlineLevel="1"/>
    <row r="551" spans="1:10" ht="27.75" customHeight="1" outlineLevel="1"/>
    <row r="552" spans="1:10" ht="20.100000000000001" customHeight="1" outlineLevel="1"/>
    <row r="553" spans="1:10" ht="20.100000000000001" customHeight="1" outlineLevel="1">
      <c r="J553" s="24"/>
    </row>
    <row r="554" spans="1:10" ht="20.100000000000001" customHeight="1" outlineLevel="1">
      <c r="J554" s="24"/>
    </row>
    <row r="555" spans="1:10" ht="20.100000000000001" customHeight="1" outlineLevel="1"/>
    <row r="556" spans="1:10" ht="20.100000000000001" customHeight="1" outlineLevel="1"/>
    <row r="557" spans="1:10" ht="20.100000000000001" customHeight="1" outlineLevel="1"/>
    <row r="558" spans="1:10" ht="20.100000000000001" customHeight="1" outlineLevel="1"/>
    <row r="559" spans="1:10" ht="20.100000000000001" customHeight="1" outlineLevel="1"/>
    <row r="560" spans="1:10" ht="20.100000000000001" customHeight="1" outlineLevel="1"/>
    <row r="561" spans="1:10" ht="20.100000000000001" customHeight="1" outlineLevel="1"/>
    <row r="562" spans="1:10" ht="20.100000000000001" customHeight="1" outlineLevel="1"/>
    <row r="563" spans="1:10" ht="30" customHeight="1" outlineLevel="1"/>
    <row r="564" spans="1:10" ht="20.100000000000001" customHeight="1" outlineLevel="1"/>
    <row r="565" spans="1:10" ht="20.100000000000001" customHeight="1" outlineLevel="1"/>
    <row r="566" spans="1:10" ht="20.100000000000001" customHeight="1"/>
    <row r="567" spans="1:10" ht="20.100000000000001" customHeight="1"/>
    <row r="568" spans="1:10" ht="20.100000000000001" customHeight="1" outlineLevel="1"/>
    <row r="569" spans="1:10" ht="20.100000000000001" customHeight="1" outlineLevel="1"/>
    <row r="570" spans="1:10" ht="20.100000000000001" customHeight="1"/>
    <row r="571" spans="1:10" ht="20.100000000000001" customHeight="1">
      <c r="J571" s="14"/>
    </row>
    <row r="572" spans="1:10" ht="20.100000000000001" customHeight="1" collapsed="1"/>
    <row r="573" spans="1:10" ht="20.100000000000001" customHeight="1"/>
    <row r="574" spans="1:10" s="14" customFormat="1">
      <c r="A574" s="6"/>
      <c r="B574" s="7"/>
      <c r="C574" s="7"/>
      <c r="D574" s="7"/>
      <c r="E574" s="7"/>
      <c r="F574" s="8"/>
      <c r="G574" s="8"/>
      <c r="H574" s="15"/>
    </row>
    <row r="575" spans="1:10" ht="52.5" customHeight="1"/>
  </sheetData>
  <mergeCells count="10">
    <mergeCell ref="B14:F14"/>
    <mergeCell ref="B15:F15"/>
    <mergeCell ref="B16:F16"/>
    <mergeCell ref="B1:I3"/>
    <mergeCell ref="B10:F10"/>
    <mergeCell ref="B11:F11"/>
    <mergeCell ref="B9:F9"/>
    <mergeCell ref="B13:F13"/>
    <mergeCell ref="B12:F12"/>
    <mergeCell ref="B7:H7"/>
  </mergeCells>
  <printOptions horizontalCentered="1" verticalCentered="1"/>
  <pageMargins left="0.27559055118110237" right="0.35433070866141736" top="0.59055118110236227" bottom="0.31496062992125984" header="0.35433070866141736" footer="0.19685039370078741"/>
  <pageSetup paperSize="9" fitToHeight="0" orientation="landscape" r:id="rId1"/>
  <headerFooter scaleWithDoc="0" alignWithMargins="0">
    <oddFooter>&amp;R&amp;"Times New Roman,Normal"&amp;10Página &amp;P de &amp;N</oddFooter>
  </headerFooter>
  <rowBreaks count="1" manualBreakCount="1">
    <brk id="3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6"/>
  <sheetViews>
    <sheetView view="pageBreakPreview" zoomScale="115" zoomScaleNormal="100" zoomScaleSheetLayoutView="115" workbookViewId="0">
      <selection activeCell="M28" sqref="M28"/>
    </sheetView>
  </sheetViews>
  <sheetFormatPr defaultRowHeight="14.25"/>
  <cols>
    <col min="1" max="1" width="3.875" style="76" customWidth="1"/>
    <col min="2" max="2" width="18" style="76" customWidth="1"/>
    <col min="3" max="3" width="24.375" style="76" customWidth="1"/>
    <col min="4" max="4" width="13.25" style="76" bestFit="1" customWidth="1"/>
    <col min="5" max="5" width="11.875" style="76" customWidth="1"/>
    <col min="6" max="6" width="8.625" style="76" bestFit="1" customWidth="1"/>
    <col min="7" max="7" width="13.25" style="76" customWidth="1"/>
    <col min="8" max="8" width="8.625" style="76" customWidth="1"/>
    <col min="9" max="9" width="13.125" style="76" customWidth="1"/>
    <col min="10" max="10" width="3.125" style="76" customWidth="1"/>
    <col min="11" max="11" width="13.125" style="76" bestFit="1" customWidth="1"/>
    <col min="12" max="16384" width="9" style="76"/>
  </cols>
  <sheetData>
    <row r="1" spans="1:9" ht="14.25" customHeight="1" thickBot="1"/>
    <row r="2" spans="1:9" ht="14.25" customHeight="1">
      <c r="B2" s="225" t="s">
        <v>41</v>
      </c>
      <c r="C2" s="226"/>
      <c r="D2" s="226"/>
      <c r="E2" s="226"/>
      <c r="F2" s="226"/>
      <c r="G2" s="226"/>
      <c r="H2" s="226"/>
      <c r="I2" s="227"/>
    </row>
    <row r="3" spans="1:9" ht="21.75" customHeight="1">
      <c r="B3" s="228"/>
      <c r="C3" s="229"/>
      <c r="D3" s="229"/>
      <c r="E3" s="229"/>
      <c r="F3" s="229"/>
      <c r="G3" s="229"/>
      <c r="H3" s="229"/>
      <c r="I3" s="230"/>
    </row>
    <row r="4" spans="1:9" ht="18" customHeight="1" thickBot="1">
      <c r="B4" s="231"/>
      <c r="C4" s="232"/>
      <c r="D4" s="232"/>
      <c r="E4" s="232"/>
      <c r="F4" s="232"/>
      <c r="G4" s="232"/>
      <c r="H4" s="232"/>
      <c r="I4" s="233"/>
    </row>
    <row r="5" spans="1:9" ht="6" customHeight="1">
      <c r="B5" s="77"/>
      <c r="C5" s="77"/>
      <c r="D5" s="77"/>
      <c r="E5" s="77"/>
      <c r="F5" s="78"/>
      <c r="G5" s="78"/>
      <c r="H5" s="79"/>
      <c r="I5" s="78"/>
    </row>
    <row r="6" spans="1:9" s="12" customFormat="1" ht="15">
      <c r="A6" s="50"/>
      <c r="B6" s="80" t="str">
        <f>Orçamento!B4</f>
        <v xml:space="preserve">OBRA: REFORMA E ADEQUAÇÃO EM EDIFICAÇÃO PÚBLICA MUNICIPAL PARA USO DOS IDOSOS. </v>
      </c>
      <c r="C6" s="81"/>
      <c r="D6" s="81"/>
      <c r="E6" s="82"/>
      <c r="F6" s="83"/>
      <c r="G6" s="84"/>
      <c r="H6" s="85"/>
    </row>
    <row r="7" spans="1:9" s="12" customFormat="1" ht="15">
      <c r="A7" s="50"/>
      <c r="B7" s="86" t="str">
        <f>Orçamento!B5</f>
        <v>ENDEREÇO: COMUNIDADE BARRA GRANDE, INTERIOR DE CUNHATAÍ-SC.</v>
      </c>
      <c r="C7" s="86"/>
      <c r="D7" s="81"/>
      <c r="E7" s="82"/>
      <c r="F7" s="83"/>
      <c r="G7" s="87"/>
      <c r="H7" s="88"/>
    </row>
    <row r="8" spans="1:9" s="12" customFormat="1" ht="15">
      <c r="A8" s="50"/>
      <c r="B8" s="86" t="str">
        <f>Orçamento!B6</f>
        <v>DATA: MAIO DE 2024</v>
      </c>
      <c r="C8" s="86"/>
      <c r="D8" s="89"/>
      <c r="E8" s="89"/>
      <c r="F8" s="89"/>
      <c r="G8" s="89"/>
      <c r="H8" s="89"/>
    </row>
    <row r="9" spans="1:9" s="12" customFormat="1" ht="15" customHeight="1">
      <c r="A9" s="50"/>
      <c r="B9" s="80" t="str">
        <f>Orçamento!B7</f>
        <v>REFERÊNCIA DE PREÇO: SINAPI - 04/2024 - DESONERADO</v>
      </c>
      <c r="C9" s="90"/>
      <c r="D9" s="91"/>
      <c r="E9" s="92"/>
      <c r="F9" s="50"/>
      <c r="G9" s="87"/>
      <c r="H9" s="88"/>
    </row>
    <row r="10" spans="1:9" ht="4.5" customHeight="1">
      <c r="B10" s="93"/>
      <c r="C10" s="61"/>
      <c r="D10" s="61"/>
      <c r="E10" s="61"/>
      <c r="F10" s="61"/>
      <c r="G10" s="61"/>
      <c r="H10" s="61"/>
      <c r="I10" s="12"/>
    </row>
    <row r="11" spans="1:9" ht="15.75" customHeight="1">
      <c r="B11" s="240" t="s">
        <v>21</v>
      </c>
      <c r="C11" s="240"/>
      <c r="D11" s="240"/>
      <c r="E11" s="240"/>
      <c r="F11" s="240"/>
      <c r="G11" s="240"/>
      <c r="H11" s="240"/>
      <c r="I11" s="240"/>
    </row>
    <row r="12" spans="1:9" ht="5.25" customHeight="1" thickBot="1">
      <c r="B12" s="94"/>
      <c r="C12" s="94"/>
      <c r="D12" s="94"/>
      <c r="E12" s="94"/>
      <c r="F12" s="94"/>
      <c r="G12" s="94"/>
      <c r="H12" s="94"/>
    </row>
    <row r="13" spans="1:9" ht="14.25" customHeight="1">
      <c r="B13" s="243" t="s">
        <v>24</v>
      </c>
      <c r="C13" s="244"/>
      <c r="D13" s="95" t="s">
        <v>32</v>
      </c>
      <c r="E13" s="236" t="s">
        <v>11</v>
      </c>
      <c r="F13" s="236"/>
      <c r="G13" s="236"/>
      <c r="H13" s="236"/>
      <c r="I13" s="237"/>
    </row>
    <row r="14" spans="1:9" ht="26.25" customHeight="1">
      <c r="B14" s="245"/>
      <c r="C14" s="246"/>
      <c r="D14" s="96"/>
      <c r="E14" s="238" t="s">
        <v>13</v>
      </c>
      <c r="F14" s="238"/>
      <c r="G14" s="238" t="s">
        <v>12</v>
      </c>
      <c r="H14" s="238"/>
      <c r="I14" s="120" t="s">
        <v>22</v>
      </c>
    </row>
    <row r="15" spans="1:9" ht="15" customHeight="1">
      <c r="B15" s="247"/>
      <c r="C15" s="248"/>
      <c r="D15" s="98"/>
      <c r="E15" s="96" t="s">
        <v>42</v>
      </c>
      <c r="F15" s="96" t="s">
        <v>23</v>
      </c>
      <c r="G15" s="96" t="s">
        <v>42</v>
      </c>
      <c r="H15" s="96" t="s">
        <v>23</v>
      </c>
      <c r="I15" s="97"/>
    </row>
    <row r="16" spans="1:9">
      <c r="B16" s="234" t="str">
        <f>Resumo!E13</f>
        <v>DEMOLIÇÕES E REMOÇÕES</v>
      </c>
      <c r="C16" s="235"/>
      <c r="D16" s="99">
        <f>Resumo!I13</f>
        <v>215.34</v>
      </c>
      <c r="E16" s="100">
        <f>D16</f>
        <v>215.34</v>
      </c>
      <c r="F16" s="124">
        <f>E16/D16</f>
        <v>1</v>
      </c>
      <c r="G16" s="100"/>
      <c r="H16" s="124"/>
      <c r="I16" s="101">
        <f>E16+G16</f>
        <v>215.34</v>
      </c>
    </row>
    <row r="17" spans="2:11">
      <c r="B17" s="234" t="str">
        <f>Resumo!E15</f>
        <v xml:space="preserve">ALVENARIA E VEDAÇÕES </v>
      </c>
      <c r="C17" s="235"/>
      <c r="D17" s="99">
        <f>Resumo!I15</f>
        <v>1717.24</v>
      </c>
      <c r="E17" s="100">
        <f>D17</f>
        <v>1717.24</v>
      </c>
      <c r="F17" s="124">
        <f t="shared" ref="F17" si="0">E17/D17</f>
        <v>1</v>
      </c>
      <c r="G17" s="100"/>
      <c r="H17" s="124"/>
      <c r="I17" s="101">
        <f t="shared" ref="I17:I26" si="1">E17+G17</f>
        <v>1717.24</v>
      </c>
    </row>
    <row r="18" spans="2:11">
      <c r="B18" s="140" t="str">
        <f>Resumo!E17</f>
        <v>PISOS E RAMPAS ACESSÍVEIS</v>
      </c>
      <c r="C18" s="141"/>
      <c r="D18" s="99">
        <f>Resumo!I17</f>
        <v>5060.34</v>
      </c>
      <c r="E18" s="100">
        <f t="shared" ref="E18:E26" si="2">D18</f>
        <v>5060.34</v>
      </c>
      <c r="F18" s="124">
        <f t="shared" ref="F18:F26" si="3">E18/D18</f>
        <v>1</v>
      </c>
      <c r="G18" s="100"/>
      <c r="H18" s="124"/>
      <c r="I18" s="101">
        <f t="shared" si="1"/>
        <v>5060.34</v>
      </c>
    </row>
    <row r="19" spans="2:11">
      <c r="B19" s="140" t="str">
        <f>Resumo!E19</f>
        <v>CONCERTO EM FORRO DE PVC</v>
      </c>
      <c r="C19" s="141"/>
      <c r="D19" s="99">
        <f>Resumo!I19</f>
        <v>251.96</v>
      </c>
      <c r="E19" s="100">
        <f t="shared" si="2"/>
        <v>251.96</v>
      </c>
      <c r="F19" s="124">
        <f t="shared" si="3"/>
        <v>1</v>
      </c>
      <c r="G19" s="100"/>
      <c r="H19" s="124"/>
      <c r="I19" s="101">
        <f t="shared" si="1"/>
        <v>251.96</v>
      </c>
    </row>
    <row r="20" spans="2:11">
      <c r="B20" s="140" t="str">
        <f>Resumo!E21</f>
        <v>ESQUADRIAS</v>
      </c>
      <c r="C20" s="141"/>
      <c r="D20" s="99">
        <f>Resumo!I21</f>
        <v>903.5</v>
      </c>
      <c r="E20" s="100"/>
      <c r="F20" s="124"/>
      <c r="G20" s="100">
        <f>D20</f>
        <v>903.5</v>
      </c>
      <c r="H20" s="124">
        <f t="shared" ref="H20" si="4">G20/D20</f>
        <v>1</v>
      </c>
      <c r="I20" s="101">
        <f t="shared" si="1"/>
        <v>903.5</v>
      </c>
    </row>
    <row r="21" spans="2:11">
      <c r="B21" s="140" t="str">
        <f>Resumo!E23</f>
        <v xml:space="preserve">CHURRASQUEIRA   </v>
      </c>
      <c r="C21" s="141"/>
      <c r="D21" s="99">
        <f>Resumo!I23</f>
        <v>5159.5299999999988</v>
      </c>
      <c r="E21" s="100"/>
      <c r="F21" s="124"/>
      <c r="G21" s="100">
        <f>D21</f>
        <v>5159.5299999999988</v>
      </c>
      <c r="H21" s="124">
        <f t="shared" ref="H21" si="5">G21/D21</f>
        <v>1</v>
      </c>
      <c r="I21" s="101">
        <f t="shared" si="1"/>
        <v>5159.5299999999988</v>
      </c>
    </row>
    <row r="22" spans="2:11">
      <c r="B22" s="140" t="str">
        <f>Resumo!E25</f>
        <v>COBERTURA</v>
      </c>
      <c r="C22" s="141"/>
      <c r="D22" s="99">
        <f>Resumo!I25</f>
        <v>4538.8599999999997</v>
      </c>
      <c r="E22" s="100"/>
      <c r="F22" s="124"/>
      <c r="G22" s="100">
        <f>D22</f>
        <v>4538.8599999999997</v>
      </c>
      <c r="H22" s="124">
        <f t="shared" ref="H22" si="6">G22/D22</f>
        <v>1</v>
      </c>
      <c r="I22" s="101">
        <f t="shared" si="1"/>
        <v>4538.8599999999997</v>
      </c>
    </row>
    <row r="23" spans="2:11">
      <c r="B23" s="140" t="str">
        <f>Resumo!E27</f>
        <v>FECHAMENTO EM TELA E MURETA DE CONCRETO</v>
      </c>
      <c r="C23" s="141"/>
      <c r="D23" s="99">
        <f>Resumo!I27</f>
        <v>3316.13</v>
      </c>
      <c r="E23" s="100"/>
      <c r="F23" s="124"/>
      <c r="G23" s="100">
        <f>D23</f>
        <v>3316.13</v>
      </c>
      <c r="H23" s="124">
        <f t="shared" ref="H23" si="7">G23/D23</f>
        <v>1</v>
      </c>
      <c r="I23" s="101">
        <f t="shared" si="1"/>
        <v>3316.13</v>
      </c>
    </row>
    <row r="24" spans="2:11">
      <c r="B24" s="140" t="str">
        <f>Resumo!E29</f>
        <v xml:space="preserve">INSTALAÇÕES ELÉTRICAS </v>
      </c>
      <c r="C24" s="141"/>
      <c r="D24" s="99">
        <f>Resumo!I29</f>
        <v>340.3</v>
      </c>
      <c r="E24" s="100">
        <f t="shared" si="2"/>
        <v>340.3</v>
      </c>
      <c r="F24" s="124">
        <f t="shared" si="3"/>
        <v>1</v>
      </c>
      <c r="G24" s="100"/>
      <c r="H24" s="124"/>
      <c r="I24" s="101">
        <f t="shared" si="1"/>
        <v>340.3</v>
      </c>
    </row>
    <row r="25" spans="2:11">
      <c r="B25" s="140" t="str">
        <f>Resumo!E31</f>
        <v>INSTALAÇÕES HIDROSSANITÁRIAS</v>
      </c>
      <c r="C25" s="141"/>
      <c r="D25" s="99">
        <f>Resumo!I31</f>
        <v>1159.74</v>
      </c>
      <c r="E25" s="100">
        <f t="shared" si="2"/>
        <v>1159.74</v>
      </c>
      <c r="F25" s="124">
        <f t="shared" si="3"/>
        <v>1</v>
      </c>
      <c r="G25" s="100"/>
      <c r="H25" s="124"/>
      <c r="I25" s="101">
        <f t="shared" si="1"/>
        <v>1159.74</v>
      </c>
    </row>
    <row r="26" spans="2:11">
      <c r="B26" s="154" t="str">
        <f>Resumo!E33</f>
        <v>SANITÁRIO ACESSÍVEL</v>
      </c>
      <c r="C26" s="155"/>
      <c r="D26" s="156">
        <f>Resumo!I33</f>
        <v>2747.3599999999997</v>
      </c>
      <c r="E26" s="100">
        <f t="shared" si="2"/>
        <v>2747.3599999999997</v>
      </c>
      <c r="F26" s="124">
        <f t="shared" si="3"/>
        <v>1</v>
      </c>
      <c r="G26" s="157"/>
      <c r="H26" s="124"/>
      <c r="I26" s="101">
        <f t="shared" si="1"/>
        <v>2747.3599999999997</v>
      </c>
    </row>
    <row r="27" spans="2:11" ht="15" thickBot="1">
      <c r="B27" s="241" t="s">
        <v>36</v>
      </c>
      <c r="C27" s="242"/>
      <c r="D27" s="102">
        <f>SUM(D16:D26)</f>
        <v>25410.300000000003</v>
      </c>
      <c r="E27" s="103">
        <f>SUM(E16:E25)</f>
        <v>8744.92</v>
      </c>
      <c r="F27" s="123">
        <f>E27/D27</f>
        <v>0.3441486326410943</v>
      </c>
      <c r="G27" s="104">
        <f>SUM(G16:G25)</f>
        <v>13918.02</v>
      </c>
      <c r="H27" s="123">
        <f>G27/D27</f>
        <v>0.54773143174224626</v>
      </c>
      <c r="I27" s="105">
        <f>SUM(I16:I26)</f>
        <v>25410.300000000003</v>
      </c>
      <c r="K27" s="158"/>
    </row>
    <row r="28" spans="2:11" ht="8.25" customHeight="1">
      <c r="B28" s="113"/>
      <c r="C28" s="113"/>
      <c r="D28" s="114"/>
      <c r="E28" s="115"/>
      <c r="F28" s="116"/>
      <c r="G28" s="117"/>
      <c r="H28" s="116"/>
      <c r="I28" s="118"/>
    </row>
    <row r="29" spans="2:11">
      <c r="B29" s="73" t="str">
        <f>Orçamento!B107</f>
        <v xml:space="preserve">Cunhataí/SC, 20 de maio de 2024. </v>
      </c>
      <c r="C29" s="113"/>
      <c r="D29" s="114"/>
      <c r="E29" s="115"/>
      <c r="F29" s="116"/>
      <c r="G29" s="117"/>
      <c r="H29" s="116"/>
      <c r="I29" s="118"/>
    </row>
    <row r="31" spans="2:11">
      <c r="B31" s="106" t="s">
        <v>30</v>
      </c>
      <c r="C31" s="121" t="s">
        <v>45</v>
      </c>
      <c r="F31" s="108" t="s">
        <v>31</v>
      </c>
      <c r="G31" s="109"/>
      <c r="H31" s="107"/>
    </row>
    <row r="32" spans="2:11" ht="15">
      <c r="C32" s="130" t="str">
        <f>Orçamento!D110</f>
        <v xml:space="preserve"> Adriel Stuchi - Arquiteto e Urbanista - CAU n° A147216-0</v>
      </c>
      <c r="D32" s="131"/>
      <c r="E32" s="131"/>
      <c r="F32" s="132"/>
      <c r="G32" s="239" t="s">
        <v>37</v>
      </c>
      <c r="H32" s="239"/>
    </row>
    <row r="33" spans="2:9">
      <c r="G33" s="110" t="s">
        <v>29</v>
      </c>
    </row>
    <row r="34" spans="2:9">
      <c r="B34" s="91"/>
      <c r="C34" s="91"/>
      <c r="D34" s="91"/>
      <c r="E34" s="91"/>
      <c r="F34" s="92"/>
      <c r="G34" s="50"/>
      <c r="H34" s="87"/>
    </row>
    <row r="35" spans="2:9">
      <c r="B35" s="91"/>
      <c r="C35" s="91"/>
      <c r="D35" s="91"/>
      <c r="E35" s="91"/>
      <c r="F35" s="92"/>
      <c r="G35" s="50"/>
      <c r="H35" s="111"/>
      <c r="I35" s="110"/>
    </row>
    <row r="36" spans="2:9">
      <c r="B36" s="91"/>
      <c r="C36" s="91"/>
      <c r="D36" s="91"/>
      <c r="E36" s="91"/>
      <c r="F36" s="92"/>
      <c r="G36" s="50"/>
      <c r="H36" s="87"/>
    </row>
  </sheetData>
  <mergeCells count="12">
    <mergeCell ref="G32:H32"/>
    <mergeCell ref="B11:I11"/>
    <mergeCell ref="B27:C27"/>
    <mergeCell ref="B13:C13"/>
    <mergeCell ref="B14:C14"/>
    <mergeCell ref="B15:C15"/>
    <mergeCell ref="B17:C17"/>
    <mergeCell ref="B2:I4"/>
    <mergeCell ref="B16:C16"/>
    <mergeCell ref="E13:I13"/>
    <mergeCell ref="G14:H14"/>
    <mergeCell ref="E14:F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&amp;R&amp;"Times New Roman,Normal"&amp;10Página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Composições</vt:lpstr>
      <vt:lpstr>Resumo</vt:lpstr>
      <vt:lpstr>BDI - CORRETO</vt:lpstr>
      <vt:lpstr>Cronograma</vt:lpstr>
      <vt:lpstr>'BDI - CORRETO'!Area_de_impressao</vt:lpstr>
      <vt:lpstr>Composições!Area_de_impressao</vt:lpstr>
      <vt:lpstr>Cronograma!Area_de_impressao</vt:lpstr>
      <vt:lpstr>Orçamento!Area_de_impressao</vt:lpstr>
      <vt:lpstr>Resumo!Area_de_impressao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USER</cp:lastModifiedBy>
  <cp:lastPrinted>2024-06-06T13:30:23Z</cp:lastPrinted>
  <dcterms:created xsi:type="dcterms:W3CDTF">2012-10-15T18:57:41Z</dcterms:created>
  <dcterms:modified xsi:type="dcterms:W3CDTF">2024-06-10T13:54:40Z</dcterms:modified>
</cp:coreProperties>
</file>